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GV gui\"/>
    </mc:Choice>
  </mc:AlternateContent>
  <bookViews>
    <workbookView xWindow="0" yWindow="0" windowWidth="20730" windowHeight="9930"/>
  </bookViews>
  <sheets>
    <sheet name="M. Tong hop" sheetId="25" r:id="rId1"/>
    <sheet name="RL.Cá nhân" sheetId="24" r:id="rId2"/>
    <sheet name="00000000" sheetId="10" state="veryHidden" r:id="rId3"/>
  </sheets>
  <definedNames>
    <definedName name="_Fill" hidden="1">#REF!</definedName>
    <definedName name="_xlnm.Print_Area" localSheetId="0">'M. Tong hop'!$A$1:$V$93</definedName>
    <definedName name="_xlnm.Print_Titles" localSheetId="1">'RL.Cá nhân'!$7:$7</definedName>
  </definedNames>
  <calcPr calcId="162913"/>
</workbook>
</file>

<file path=xl/calcChain.xml><?xml version="1.0" encoding="utf-8"?>
<calcChain xmlns="http://schemas.openxmlformats.org/spreadsheetml/2006/main">
  <c r="D102" i="24" l="1"/>
  <c r="D98" i="24"/>
  <c r="D93" i="24"/>
  <c r="D76" i="24"/>
  <c r="D75" i="24"/>
  <c r="D57" i="24"/>
  <c r="D56" i="24"/>
  <c r="D34" i="24"/>
  <c r="D33" i="24"/>
  <c r="F8" i="24"/>
  <c r="E8" i="24"/>
  <c r="D8" i="24"/>
  <c r="F77" i="25"/>
  <c r="F76" i="25"/>
  <c r="F75" i="25"/>
  <c r="F74" i="25"/>
  <c r="F73" i="25"/>
  <c r="F72" i="25"/>
  <c r="F71" i="25"/>
  <c r="F70" i="25"/>
  <c r="F69" i="25"/>
  <c r="F68" i="25"/>
  <c r="F67" i="25"/>
  <c r="F66" i="25"/>
  <c r="F65" i="25"/>
  <c r="F64" i="25"/>
  <c r="F63" i="25"/>
  <c r="F62" i="25"/>
  <c r="F61" i="25"/>
  <c r="F60" i="25"/>
  <c r="F59" i="25"/>
  <c r="F58" i="25"/>
  <c r="F57" i="25"/>
  <c r="F56" i="25"/>
  <c r="F55" i="25"/>
  <c r="F54" i="25"/>
  <c r="F53" i="25"/>
  <c r="F52" i="25"/>
  <c r="F51" i="25"/>
  <c r="F50" i="25"/>
  <c r="F49" i="25"/>
  <c r="F48" i="25"/>
  <c r="F47" i="25"/>
  <c r="F46" i="25"/>
  <c r="F45" i="25"/>
  <c r="F44" i="25"/>
  <c r="F43" i="25"/>
  <c r="F42" i="25"/>
  <c r="F41" i="25"/>
  <c r="F40" i="25"/>
  <c r="F39" i="25"/>
  <c r="F38" i="25"/>
  <c r="F37" i="25"/>
  <c r="F36" i="25"/>
  <c r="F35" i="25"/>
  <c r="F34" i="25"/>
  <c r="F33" i="25"/>
  <c r="F32" i="25"/>
  <c r="F31" i="25"/>
  <c r="F30" i="25"/>
  <c r="F29" i="25"/>
  <c r="F28" i="25"/>
  <c r="F27" i="25"/>
  <c r="F26" i="25"/>
  <c r="F25" i="25"/>
  <c r="F24" i="25"/>
  <c r="F23" i="25"/>
  <c r="F22" i="25"/>
  <c r="F21" i="25"/>
  <c r="F20" i="25"/>
  <c r="F19" i="25"/>
  <c r="F18" i="25"/>
  <c r="F17" i="25"/>
  <c r="F16" i="25"/>
  <c r="F15" i="25"/>
  <c r="F14" i="25"/>
  <c r="F13" i="25"/>
  <c r="E81" i="25" s="1"/>
  <c r="F81" i="25" s="1"/>
  <c r="F12" i="25"/>
  <c r="E86" i="25" l="1"/>
  <c r="F86" i="25" s="1"/>
  <c r="E83" i="25"/>
  <c r="F83" i="25" s="1"/>
  <c r="E85" i="25"/>
  <c r="F85" i="25" s="1"/>
  <c r="E82" i="25"/>
  <c r="F82" i="25" s="1"/>
  <c r="E84" i="25"/>
  <c r="F84" i="25" s="1"/>
</calcChain>
</file>

<file path=xl/sharedStrings.xml><?xml version="1.0" encoding="utf-8"?>
<sst xmlns="http://schemas.openxmlformats.org/spreadsheetml/2006/main" count="318" uniqueCount="271">
  <si>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</si>
  <si>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</si>
  <si>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</si>
  <si>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</si>
  <si>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</si>
  <si>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</si>
  <si>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</si>
  <si>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Học kỳ: I Năm học: 2022 - 20223</t>
  </si>
  <si>
    <r>
      <rPr>
        <sz val="14"/>
        <rFont val="Times New Roman"/>
        <family val="1"/>
      </rPr>
      <t xml:space="preserve">Lớp: </t>
    </r>
    <r>
      <rPr>
        <sz val="14"/>
        <color rgb="FFFF0000"/>
        <rFont val="Times New Roman"/>
        <family val="1"/>
      </rPr>
      <t>20T4-KTD1</t>
    </r>
    <r>
      <rPr>
        <sz val="14"/>
        <rFont val="Times New Roman"/>
        <family val="1"/>
      </rPr>
      <t xml:space="preserve">  Sĩ số: 66    Khoa: </t>
    </r>
    <r>
      <rPr>
        <sz val="14"/>
        <color rgb="FFFF0000"/>
        <rFont val="Times New Roman"/>
        <family val="1"/>
      </rPr>
      <t>Kinh tế</t>
    </r>
  </si>
  <si>
    <t>S
TT</t>
  </si>
  <si>
    <t>Mã số SV</t>
  </si>
  <si>
    <t>HỌ VÀ TÊN</t>
  </si>
  <si>
    <t>CỐ VẤN HỌC TẬP</t>
  </si>
  <si>
    <t>QUẢN LÝ SV</t>
  </si>
  <si>
    <t>GHI CHÚ</t>
  </si>
  <si>
    <t>ĐIỂM
RL</t>
  </si>
  <si>
    <t>XẾP 
LOẠI</t>
  </si>
  <si>
    <t>Chu Bình</t>
  </si>
  <si>
    <t>An</t>
  </si>
  <si>
    <t>Lê Thị Thanh</t>
  </si>
  <si>
    <t>Đặng Nguyễn Thiên</t>
  </si>
  <si>
    <t>Ân</t>
  </si>
  <si>
    <t>Võ Thủy Hồng</t>
  </si>
  <si>
    <t>Đặng Hoài</t>
  </si>
  <si>
    <t>Anh</t>
  </si>
  <si>
    <t>Đoàn Thị Phương</t>
  </si>
  <si>
    <t>Hà Kiều</t>
  </si>
  <si>
    <t>Nguyễn Hoàng Vân</t>
  </si>
  <si>
    <t>Trần Ngọc Mỹ</t>
  </si>
  <si>
    <t>Nguyễn Hoàng Kim</t>
  </si>
  <si>
    <t>Ánh</t>
  </si>
  <si>
    <t>Phùng Gia</t>
  </si>
  <si>
    <t>Bảo</t>
  </si>
  <si>
    <t>Trần Quốc</t>
  </si>
  <si>
    <t>Bình</t>
  </si>
  <si>
    <t>Nguyễn Huỳnh Ngọc</t>
  </si>
  <si>
    <t>Châu</t>
  </si>
  <si>
    <t>Phan Minh</t>
  </si>
  <si>
    <t>Nguyễn Hoàng Lệ</t>
  </si>
  <si>
    <t>Chi</t>
  </si>
  <si>
    <t>Phạm Ngọc</t>
  </si>
  <si>
    <t>Diệp</t>
  </si>
  <si>
    <t>Nguyễn Cao Kỳ</t>
  </si>
  <si>
    <t>Duyên</t>
  </si>
  <si>
    <t>Lê Thị</t>
  </si>
  <si>
    <t>Giang</t>
  </si>
  <si>
    <t>Vũ Hương</t>
  </si>
  <si>
    <t>Hoàng Gia</t>
  </si>
  <si>
    <t>Khang</t>
  </si>
  <si>
    <t>Linh</t>
  </si>
  <si>
    <t>tạm ngưng</t>
  </si>
  <si>
    <t>Huỳnh Phan Ngọc</t>
  </si>
  <si>
    <t>Nguyễn Ngọc</t>
  </si>
  <si>
    <t>Nguyễn Phan Khánh</t>
  </si>
  <si>
    <t>Vi Nhật</t>
  </si>
  <si>
    <t>Nguyễn Thị Khánh</t>
  </si>
  <si>
    <t>Ly</t>
  </si>
  <si>
    <t>Phạm Nguyễn Khánh</t>
  </si>
  <si>
    <t>Nguyễn Ngọc Trúc</t>
  </si>
  <si>
    <t>Mai</t>
  </si>
  <si>
    <t>Cao Hà</t>
  </si>
  <si>
    <t>My</t>
  </si>
  <si>
    <t>Đỗ Ngọc Trà</t>
  </si>
  <si>
    <t>Phan Ngọc Trà</t>
  </si>
  <si>
    <t>Huỳnh Kim</t>
  </si>
  <si>
    <t>Ngân</t>
  </si>
  <si>
    <t>Trương Lê Bảo</t>
  </si>
  <si>
    <t>Nguyễn Lê Ý</t>
  </si>
  <si>
    <t>Ngọc</t>
  </si>
  <si>
    <t>Nguyễn Thị Bích</t>
  </si>
  <si>
    <t>Võ Phạm Như</t>
  </si>
  <si>
    <t>Phan Trần Hoàng</t>
  </si>
  <si>
    <t>Nhi</t>
  </si>
  <si>
    <t>Trần Ngọc</t>
  </si>
  <si>
    <t>Như</t>
  </si>
  <si>
    <t>Lê Nguyên</t>
  </si>
  <si>
    <t>Phú</t>
  </si>
  <si>
    <t>Phạm Hoàng Ngọc</t>
  </si>
  <si>
    <t>Mai Trần Ngọc</t>
  </si>
  <si>
    <t>Phương</t>
  </si>
  <si>
    <t>Nguyễn Thị Thúy</t>
  </si>
  <si>
    <t>Trần Thị Thu</t>
  </si>
  <si>
    <t>Vũ Thị</t>
  </si>
  <si>
    <t>Lu Ngọc</t>
  </si>
  <si>
    <t>Phượng</t>
  </si>
  <si>
    <t>Phạm Minh</t>
  </si>
  <si>
    <t>Quân</t>
  </si>
  <si>
    <t>Huỳnh Lê Ái</t>
  </si>
  <si>
    <t>Quốc</t>
  </si>
  <si>
    <t>Hồ Thị Thu</t>
  </si>
  <si>
    <t>Quyên</t>
  </si>
  <si>
    <t>Ngô Phương</t>
  </si>
  <si>
    <t>Quỳnh</t>
  </si>
  <si>
    <t>Phan Trần Như</t>
  </si>
  <si>
    <t>Trần Ngọc Như</t>
  </si>
  <si>
    <t>Nguyễn Duy</t>
  </si>
  <si>
    <t>Tân</t>
  </si>
  <si>
    <t>Nguyễn Viết</t>
  </si>
  <si>
    <t>Thiên</t>
  </si>
  <si>
    <t>Nguyễn Ngọc Minh</t>
  </si>
  <si>
    <t>Thư</t>
  </si>
  <si>
    <t>Văn Đình Hoài</t>
  </si>
  <si>
    <t>Thương</t>
  </si>
  <si>
    <t>Trần Thị Dương</t>
  </si>
  <si>
    <t>Thúy</t>
  </si>
  <si>
    <t>Nguyễn Trần Mỹ</t>
  </si>
  <si>
    <t>Tiên</t>
  </si>
  <si>
    <t>Đinh Minh</t>
  </si>
  <si>
    <t>Tính</t>
  </si>
  <si>
    <t>Nguyễn Bảo</t>
  </si>
  <si>
    <t>Trâm</t>
  </si>
  <si>
    <t>Nguyễn Ngọc Bảo</t>
  </si>
  <si>
    <t>Trân</t>
  </si>
  <si>
    <t>Võ Phương</t>
  </si>
  <si>
    <t>Trinh</t>
  </si>
  <si>
    <t>Đinh Thị Thanh</t>
  </si>
  <si>
    <t>Trúc</t>
  </si>
  <si>
    <t>Đoàn Mỹ Phương</t>
  </si>
  <si>
    <t>Uyên</t>
  </si>
  <si>
    <t>Đoàn Phương</t>
  </si>
  <si>
    <t>Lê Vũ Tường</t>
  </si>
  <si>
    <t>Vy</t>
  </si>
  <si>
    <t>Nguyễn Nữ Xuân</t>
  </si>
  <si>
    <t>Nguyễn Thị Hoàng</t>
  </si>
  <si>
    <t>Yến</t>
  </si>
  <si>
    <t>TỔNG KẾT LỚP</t>
  </si>
  <si>
    <t>LOẠI</t>
  </si>
  <si>
    <t>QUẢN LÝ HSSV</t>
  </si>
  <si>
    <t>T.SỐ</t>
  </si>
  <si>
    <t>TỶ LỆ %</t>
  </si>
  <si>
    <t>XUẤT SẮC</t>
  </si>
  <si>
    <t>TỐT</t>
  </si>
  <si>
    <t>KHÁ</t>
  </si>
  <si>
    <t>TRUNG BÌNH</t>
  </si>
  <si>
    <t>YẾU</t>
  </si>
  <si>
    <t>Không xếp loại</t>
  </si>
  <si>
    <t>PHÒNG TTGD - CTSV                QUẢN LÝ SV</t>
  </si>
  <si>
    <t>LỚP TRƯỞNG</t>
  </si>
  <si>
    <t>Trần Thị Ngọc Dung</t>
  </si>
  <si>
    <t>Mẫu</t>
  </si>
  <si>
    <r>
      <rPr>
        <b/>
        <sz val="13"/>
        <rFont val="Times New Roman"/>
        <family val="1"/>
      </rP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</si>
  <si>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</si>
  <si>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</si>
  <si>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</si>
  <si>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</si>
  <si>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</si>
  <si>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</si>
  <si>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</si>
  <si>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</si>
  <si>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family val="1"/>
      </rPr>
      <t>Tiêu chí 1 (Điểm tối đa 30</t>
    </r>
    <r>
      <rPr>
        <b/>
        <vertAlign val="superscript"/>
        <sz val="11"/>
        <rFont val="Times New Roman"/>
        <family val="1"/>
      </rPr>
      <t>đ</t>
    </r>
    <r>
      <rPr>
        <b/>
        <sz val="11"/>
        <rFont val="Times New Roman"/>
        <family val="1"/>
      </rPr>
      <t>)</t>
    </r>
  </si>
  <si>
    <t>a.</t>
  </si>
  <si>
    <t>Ý thức và thái độ trong học tập</t>
  </si>
  <si>
    <r>
      <rPr>
        <sz val="10"/>
        <rFont val="Times New Roman"/>
        <family val="1"/>
      </rP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</si>
  <si>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</si>
  <si>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</si>
  <si>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</si>
  <si>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</si>
  <si>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</si>
  <si>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</si>
  <si>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</si>
  <si>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</si>
  <si>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family val="1"/>
      </rP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</si>
  <si>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</si>
  <si>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</si>
  <si>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</si>
  <si>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</si>
  <si>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</si>
  <si>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</si>
  <si>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</si>
  <si>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</si>
  <si>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</si>
  <si>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</si>
  <si>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</si>
  <si>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</si>
  <si>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</si>
  <si>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family val="1"/>
      </rP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</si>
  <si>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rPr>
        <sz val="10"/>
        <rFont val="Times New Roman"/>
        <family val="1"/>
      </rP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</si>
  <si>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rPr>
        <sz val="10"/>
        <rFont val="Times New Roman"/>
        <family val="1"/>
      </rP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</si>
  <si>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rPr>
        <sz val="10"/>
        <rFont val="Times New Roman"/>
        <family val="1"/>
      </rP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</si>
  <si>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rPr>
        <sz val="10"/>
        <rFont val="Times New Roman"/>
        <family val="1"/>
      </rP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</si>
  <si>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rPr>
        <sz val="10"/>
        <rFont val="Times New Roman"/>
        <family val="1"/>
      </rPr>
      <t xml:space="preserve"> - Điểm TBCHT đạt dưới 5</t>
    </r>
    <r>
      <rPr>
        <vertAlign val="superscript"/>
        <sz val="10"/>
        <rFont val="Times New Roman"/>
        <family val="1"/>
      </rPr>
      <t>đ</t>
    </r>
  </si>
  <si>
    <t xml:space="preserve"> + Tổng điểm các mục: a, b, c, d, đ không vượt quá 30 điểm</t>
  </si>
  <si>
    <t>≤ 30</t>
  </si>
  <si>
    <t>II</t>
  </si>
  <si>
    <r>
      <rPr>
        <b/>
        <sz val="11"/>
        <rFont val="Times New Roman"/>
        <family val="1"/>
      </rPr>
      <t>Tiêu chí 2 (Điểm tối đa 25</t>
    </r>
    <r>
      <rPr>
        <b/>
        <vertAlign val="superscript"/>
        <sz val="11"/>
        <rFont val="Times New Roman"/>
        <family val="1"/>
      </rPr>
      <t>đ</t>
    </r>
    <r>
      <rPr>
        <b/>
        <sz val="11"/>
        <rFont val="Times New Roman"/>
        <family val="1"/>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</si>
  <si>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</si>
  <si>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</si>
  <si>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</si>
  <si>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</si>
  <si>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</si>
  <si>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</si>
  <si>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</si>
  <si>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</si>
  <si>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</si>
  <si>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</si>
  <si>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</si>
  <si>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</si>
  <si>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</si>
  <si>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</si>
  <si>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</si>
  <si>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</si>
  <si>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</si>
  <si>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</si>
  <si>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</si>
  <si>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</si>
  <si>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</si>
  <si>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</si>
  <si>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</si>
  <si>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</si>
  <si>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family val="1"/>
      </rPr>
      <t>Tiêu chí 3 (Điểm tối đa 25</t>
    </r>
    <r>
      <rPr>
        <b/>
        <vertAlign val="superscript"/>
        <sz val="11"/>
        <rFont val="Times New Roman"/>
        <family val="1"/>
      </rPr>
      <t>đ</t>
    </r>
    <r>
      <rPr>
        <b/>
        <sz val="11"/>
        <rFont val="Times New Roman"/>
        <family val="1"/>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</si>
  <si>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</si>
  <si>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</si>
  <si>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</si>
  <si>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</si>
  <si>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</si>
  <si>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</si>
  <si>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</si>
  <si>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</si>
  <si>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</si>
  <si>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</si>
  <si>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</si>
  <si>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</si>
  <si>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</si>
  <si>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</si>
  <si>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</si>
  <si>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</si>
  <si>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</si>
  <si>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</si>
  <si>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family val="1"/>
      </rPr>
      <t>Tiêu chí 4 (Điểm tối đa 20</t>
    </r>
    <r>
      <rPr>
        <b/>
        <vertAlign val="superscript"/>
        <sz val="11"/>
        <rFont val="Times New Roman"/>
        <family val="1"/>
      </rPr>
      <t>đ</t>
    </r>
    <r>
      <rPr>
        <b/>
        <sz val="11"/>
        <rFont val="Times New Roman"/>
        <family val="1"/>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</si>
  <si>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</si>
  <si>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</si>
  <si>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</si>
  <si>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</si>
  <si>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</si>
  <si>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</si>
  <si>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</si>
  <si>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</si>
  <si>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</si>
  <si>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</si>
  <si>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</si>
  <si>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</si>
  <si>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</si>
  <si>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</si>
  <si>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</si>
  <si>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</si>
  <si>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</si>
  <si>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</si>
  <si>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</si>
  <si>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</si>
  <si>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</si>
  <si>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</si>
  <si>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</si>
  <si>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</si>
  <si>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</si>
  <si>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</si>
  <si>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</si>
  <si>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</si>
  <si>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</si>
  <si>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</si>
  <si>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</si>
  <si>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family val="1"/>
      </rPr>
      <t xml:space="preserve"> - Một học phần có điểm trung bình </t>
    </r>
    <r>
      <rPr>
        <sz val="10"/>
        <color theme="1"/>
        <rFont val="Calibri"/>
        <family val="2"/>
      </rPr>
      <t xml:space="preserve">≥ </t>
    </r>
    <r>
      <rPr>
        <sz val="10"/>
        <color theme="1"/>
        <rFont val="Times New Roman"/>
        <family val="1"/>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</si>
  <si>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</si>
  <si>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</si>
  <si>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</si>
  <si>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</si>
  <si>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</si>
  <si>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</si>
  <si>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</si>
  <si>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</si>
  <si>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</si>
  <si>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TP. Hồ Chí Minh, ngày  23   tháng  02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</si>
</sst>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
    <numFmt numFmtId="165" formatCode="_(* #,##0_);_(* \(#,##0\);_(* &quot;-&quot;??_);_(@_)"/>
    <numFmt numFmtId="166" formatCode="&quot;\&quot;#,##0.00;[Red]&quot;\&quot;\-#,##0.00"/>
    <numFmt numFmtId="167" formatCode="\$#,##0\ ;\(\$#,##0\)"/>
    <numFmt numFmtId="168" formatCode="&quot;\&quot;#,##0;[Red]&quot;\&quot;&quot;\&quot;\-#,##0"/>
    <numFmt numFmtId="169" formatCode="&quot;\&quot;#,##0;[Red]&quot;\&quot;\-#,##0"/>
    <numFmt numFmtId="170" formatCode="&quot;\&quot;#,##0.00;[Red]&quot;\&quot;&quot;\&quot;&quot;\&quot;&quot;\&quot;&quot;\&quot;&quot;\&quot;\-#,##0.00"/>
  </numFmts>
  <fonts count="51">
    <font>
      <sz val="11"/>
      <name val="VNI-Times"/>
      <charset val="134"/>
    </font>
    <font>
      <sz val="10"/>
      <name val="Arial"/>
      <family val="2"/>
    </font>
    <font>
      <sz val="11"/>
      <name val="Times New Roman"/>
      <family val="1"/>
    </font>
    <font>
      <b/>
      <sz val="11"/>
      <name val="Times New Roman"/>
      <family val="1"/>
    </font>
    <font>
      <b/>
      <sz val="12"/>
      <name val="Times New Roman"/>
      <family val="1"/>
    </font>
    <font>
      <b/>
      <sz val="13"/>
      <name val="Times New Roman"/>
      <family val="1"/>
    </font>
    <font>
      <b/>
      <sz val="14"/>
      <name val="Times New Roman"/>
      <family val="1"/>
    </font>
    <font>
      <b/>
      <sz val="8"/>
      <name val="Times New Roman"/>
      <family val="1"/>
    </font>
    <font>
      <sz val="10"/>
      <name val="Times New Roman"/>
      <family val="1"/>
    </font>
    <font>
      <sz val="10"/>
      <color theme="1"/>
      <name val="Times New Roman"/>
      <family val="1"/>
    </font>
    <font>
      <b/>
      <sz val="10"/>
      <name val="Times New Roman"/>
      <family val="1"/>
    </font>
    <font>
      <sz val="11"/>
      <name val="Calibri"/>
      <family val="2"/>
    </font>
    <font>
      <sz val="11"/>
      <color theme="1"/>
      <name val="Times New Roman"/>
      <family val="1"/>
    </font>
    <font>
      <b/>
      <sz val="18"/>
      <name val="Times New Roman"/>
      <family val="1"/>
    </font>
    <font>
      <b/>
      <sz val="14"/>
      <color rgb="FFFF0000"/>
      <name val="Times New Roman"/>
      <family val="1"/>
    </font>
    <font>
      <i/>
      <sz val="10"/>
      <name val="Times New Roman"/>
      <family val="1"/>
    </font>
    <font>
      <vertAlign val="superscript"/>
      <sz val="11"/>
      <name val="Times New Roman"/>
      <family val="1"/>
    </font>
    <font>
      <sz val="12"/>
      <name val="Times New Roman"/>
      <family val="1"/>
    </font>
    <font>
      <vertAlign val="superscript"/>
      <sz val="12"/>
      <name val="Times New Roman"/>
      <family val="1"/>
    </font>
    <font>
      <sz val="14"/>
      <name val="Times New Roman"/>
      <family val="1"/>
    </font>
    <font>
      <sz val="11"/>
      <color indexed="8"/>
      <name val="Times New Roman"/>
      <family val="1"/>
    </font>
    <font>
      <sz val="11"/>
      <color theme="0"/>
      <name val="Times New Roman"/>
      <family val="1"/>
    </font>
    <font>
      <i/>
      <sz val="12"/>
      <name val="Times New Roman"/>
      <family val="1"/>
    </font>
    <font>
      <b/>
      <sz val="11"/>
      <color indexed="56"/>
      <name val="Calibri"/>
      <family val="2"/>
    </font>
    <font>
      <sz val="10"/>
      <name val="굴림체"/>
      <charset val="129"/>
    </font>
    <font>
      <sz val="11"/>
      <color indexed="9"/>
      <name val="Calibri"/>
      <family val="2"/>
    </font>
    <font>
      <b/>
      <sz val="11"/>
      <color indexed="9"/>
      <name val="Calibri"/>
      <family val="2"/>
    </font>
    <font>
      <sz val="11"/>
      <color indexed="8"/>
      <name val="Calibri"/>
      <family val="2"/>
    </font>
    <font>
      <b/>
      <sz val="11"/>
      <color indexed="63"/>
      <name val="Calibri"/>
      <family val="2"/>
    </font>
    <font>
      <b/>
      <sz val="13"/>
      <color indexed="56"/>
      <name val="Calibri"/>
      <family val="2"/>
    </font>
    <font>
      <sz val="12"/>
      <name val="바탕체"/>
      <charset val="129"/>
    </font>
    <font>
      <b/>
      <sz val="18"/>
      <color indexed="56"/>
      <name val="Cambria"/>
      <family val="1"/>
    </font>
    <font>
      <sz val="11"/>
      <color indexed="52"/>
      <name val="Calibri"/>
      <family val="2"/>
    </font>
    <font>
      <sz val="14"/>
      <name val="뼻뮝"/>
      <charset val="129"/>
    </font>
    <font>
      <sz val="11"/>
      <color indexed="20"/>
      <name val="Calibri"/>
      <family val="2"/>
    </font>
    <font>
      <sz val="11"/>
      <color indexed="60"/>
      <name val="Calibri"/>
      <family val="2"/>
    </font>
    <font>
      <sz val="11"/>
      <color indexed="10"/>
      <name val="Calibri"/>
      <family val="2"/>
    </font>
    <font>
      <b/>
      <sz val="11"/>
      <color indexed="8"/>
      <name val="Calibri"/>
      <family val="2"/>
    </font>
    <font>
      <i/>
      <sz val="11"/>
      <color indexed="23"/>
      <name val="Calibri"/>
      <family val="2"/>
    </font>
    <font>
      <b/>
      <sz val="11"/>
      <color indexed="52"/>
      <name val="Calibri"/>
      <family val="2"/>
    </font>
    <font>
      <b/>
      <sz val="15"/>
      <color indexed="56"/>
      <name val="Calibri"/>
      <family val="2"/>
    </font>
    <font>
      <sz val="11"/>
      <color indexed="17"/>
      <name val="Calibri"/>
      <family val="2"/>
    </font>
    <font>
      <sz val="12"/>
      <name val="뼻뮝"/>
      <charset val="129"/>
    </font>
    <font>
      <sz val="11"/>
      <color indexed="62"/>
      <name val="Calibri"/>
      <family val="2"/>
    </font>
    <font>
      <sz val="13"/>
      <name val="Times New Roman"/>
      <family val="1"/>
    </font>
    <font>
      <b/>
      <vertAlign val="superscript"/>
      <sz val="11"/>
      <name val="Times New Roman"/>
      <family val="1"/>
    </font>
    <font>
      <i/>
      <sz val="10"/>
      <color theme="1"/>
      <name val="Times New Roman"/>
      <family val="1"/>
    </font>
    <font>
      <vertAlign val="superscript"/>
      <sz val="10"/>
      <name val="Times New Roman"/>
      <family val="1"/>
    </font>
    <font>
      <sz val="10"/>
      <color theme="1"/>
      <name val="Calibri"/>
      <family val="2"/>
    </font>
    <font>
      <sz val="14"/>
      <color rgb="FFFF0000"/>
      <name val="Times New Roman"/>
      <family val="1"/>
    </font>
    <font>
      <sz val="11"/>
      <name val="VNI-Times"/>
    </font>
  </fonts>
  <fills count="2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52"/>
        <bgColor indexed="64"/>
      </patternFill>
    </fill>
    <fill>
      <patternFill patternType="solid">
        <fgColor indexed="55"/>
        <bgColor indexed="64"/>
      </patternFill>
    </fill>
    <fill>
      <patternFill patternType="solid">
        <fgColor indexed="44"/>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45"/>
        <bgColor indexed="64"/>
      </patternFill>
    </fill>
    <fill>
      <patternFill patternType="solid">
        <fgColor indexed="49"/>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6"/>
        <bgColor indexed="64"/>
      </patternFill>
    </fill>
    <fill>
      <patternFill patternType="solid">
        <fgColor indexed="62"/>
        <bgColor indexed="64"/>
      </patternFill>
    </fill>
    <fill>
      <patternFill patternType="solid">
        <fgColor indexed="10"/>
        <bgColor indexed="64"/>
      </patternFill>
    </fill>
    <fill>
      <patternFill patternType="solid">
        <fgColor indexed="27"/>
        <bgColor indexed="64"/>
      </patternFill>
    </fill>
    <fill>
      <patternFill patternType="solid">
        <fgColor indexed="53"/>
        <bgColor indexed="64"/>
      </patternFill>
    </fill>
    <fill>
      <patternFill patternType="solid">
        <fgColor indexed="36"/>
        <bgColor indexed="64"/>
      </patternFill>
    </fill>
    <fill>
      <patternFill patternType="solid">
        <fgColor indexed="51"/>
        <bgColor indexed="64"/>
      </patternFill>
    </fill>
    <fill>
      <patternFill patternType="solid">
        <fgColor indexed="30"/>
        <bgColor indexed="64"/>
      </patternFill>
    </fill>
    <fill>
      <patternFill patternType="solid">
        <fgColor indexed="31"/>
        <bgColor indexed="64"/>
      </patternFill>
    </fill>
    <fill>
      <patternFill patternType="solid">
        <fgColor indexed="26"/>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double">
        <color indexed="5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s>
  <cellStyleXfs count="60">
    <xf numFmtId="0" fontId="0" fillId="0" borderId="0" applyBorder="0"/>
    <xf numFmtId="0" fontId="1" fillId="0" borderId="0" applyBorder="0"/>
    <xf numFmtId="0" fontId="42" fillId="0" borderId="0" applyBorder="0"/>
    <xf numFmtId="10" fontId="1"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25" fillId="10" borderId="0" applyNumberFormat="0" applyBorder="0" applyAlignment="0" applyProtection="0"/>
    <xf numFmtId="0" fontId="36" fillId="0" borderId="0" applyNumberFormat="0" applyFill="0" applyBorder="0" applyAlignment="0" applyProtection="0"/>
    <xf numFmtId="0" fontId="37" fillId="0" borderId="25" applyNumberFormat="0" applyFill="0" applyAlignment="0" applyProtection="0"/>
    <xf numFmtId="0" fontId="28" fillId="9" borderId="22" applyNumberFormat="0" applyAlignment="0" applyProtection="0"/>
    <xf numFmtId="0" fontId="27" fillId="26" borderId="28" applyNumberFormat="0" applyFont="0" applyAlignment="0" applyProtection="0"/>
    <xf numFmtId="0" fontId="27" fillId="25" borderId="0" applyNumberFormat="0" applyBorder="0" applyAlignment="0" applyProtection="0"/>
    <xf numFmtId="0" fontId="27" fillId="0" borderId="0" applyBorder="0"/>
    <xf numFmtId="0" fontId="43" fillId="11" borderId="26" applyNumberFormat="0" applyAlignment="0" applyProtection="0"/>
    <xf numFmtId="0" fontId="29" fillId="0" borderId="23" applyNumberFormat="0" applyFill="0" applyAlignment="0" applyProtection="0"/>
    <xf numFmtId="0" fontId="40" fillId="0" borderId="27" applyNumberFormat="0" applyFill="0" applyAlignment="0" applyProtection="0"/>
    <xf numFmtId="0" fontId="41" fillId="16" borderId="0" applyNumberFormat="0" applyBorder="0" applyAlignment="0" applyProtection="0"/>
    <xf numFmtId="0" fontId="26" fillId="6" borderId="21" applyNumberFormat="0" applyAlignment="0" applyProtection="0"/>
    <xf numFmtId="167" fontId="1" fillId="0" borderId="0" applyFont="0" applyFill="0" applyBorder="0" applyAlignment="0" applyProtection="0"/>
    <xf numFmtId="2" fontId="1" fillId="0" borderId="0" applyFont="0" applyFill="0" applyBorder="0" applyAlignment="0" applyProtection="0"/>
    <xf numFmtId="3" fontId="1" fillId="0" borderId="0" applyFont="0" applyFill="0" applyBorder="0" applyAlignment="0" applyProtection="0"/>
    <xf numFmtId="0" fontId="39" fillId="9" borderId="26" applyNumberFormat="0" applyAlignment="0" applyProtection="0"/>
    <xf numFmtId="0" fontId="27" fillId="7" borderId="0" applyNumberFormat="0" applyBorder="0" applyAlignment="0" applyProtection="0"/>
    <xf numFmtId="0" fontId="25" fillId="13" borderId="0" applyNumberFormat="0" applyBorder="0" applyAlignment="0" applyProtection="0"/>
    <xf numFmtId="0" fontId="27" fillId="17" borderId="0" applyNumberFormat="0" applyBorder="0" applyAlignment="0" applyProtection="0"/>
    <xf numFmtId="0" fontId="25" fillId="22" borderId="0" applyNumberFormat="0" applyBorder="0" applyAlignment="0" applyProtection="0"/>
    <xf numFmtId="0" fontId="27" fillId="8" borderId="0" applyNumberFormat="0" applyBorder="0" applyAlignment="0" applyProtection="0"/>
    <xf numFmtId="0" fontId="25" fillId="15" borderId="0" applyNumberFormat="0" applyBorder="0" applyAlignment="0" applyProtection="0"/>
    <xf numFmtId="169" fontId="30" fillId="0" borderId="0" applyFont="0" applyFill="0" applyBorder="0" applyAlignment="0" applyProtection="0"/>
    <xf numFmtId="40" fontId="33" fillId="0" borderId="0" applyFont="0" applyFill="0" applyBorder="0" applyAlignment="0" applyProtection="0"/>
    <xf numFmtId="0" fontId="38" fillId="0" borderId="0" applyNumberFormat="0" applyFill="0" applyBorder="0" applyAlignment="0" applyProtection="0"/>
    <xf numFmtId="0" fontId="27" fillId="10"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8"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7" fillId="23" borderId="0" applyNumberFormat="0" applyBorder="0" applyAlignment="0" applyProtection="0"/>
    <xf numFmtId="0" fontId="32" fillId="0" borderId="24" applyNumberFormat="0" applyFill="0" applyAlignment="0" applyProtection="0"/>
    <xf numFmtId="0" fontId="25" fillId="18" borderId="0" applyNumberFormat="0" applyBorder="0" applyAlignment="0" applyProtection="0"/>
    <xf numFmtId="0" fontId="27" fillId="7" borderId="0" applyNumberFormat="0" applyBorder="0" applyAlignment="0" applyProtection="0"/>
    <xf numFmtId="0" fontId="27" fillId="11" borderId="0" applyNumberFormat="0" applyBorder="0" applyAlignment="0" applyProtection="0"/>
    <xf numFmtId="0" fontId="27" fillId="17" borderId="0" applyNumberFormat="0" applyBorder="0" applyAlignment="0" applyProtection="0"/>
    <xf numFmtId="0" fontId="27" fillId="16" borderId="0" applyNumberFormat="0" applyBorder="0" applyAlignment="0" applyProtection="0"/>
    <xf numFmtId="0" fontId="35" fillId="14" borderId="0" applyNumberFormat="0" applyBorder="0" applyAlignment="0" applyProtection="0"/>
    <xf numFmtId="168" fontId="1" fillId="0" borderId="0" applyFont="0" applyFill="0" applyBorder="0" applyAlignment="0" applyProtection="0"/>
    <xf numFmtId="0" fontId="34" fillId="12" borderId="0" applyNumberFormat="0" applyBorder="0" applyAlignment="0" applyProtection="0"/>
    <xf numFmtId="0" fontId="1" fillId="0" borderId="0" applyFont="0" applyFill="0" applyBorder="0" applyAlignment="0" applyProtection="0"/>
    <xf numFmtId="0" fontId="27" fillId="12" borderId="0" applyNumberFormat="0" applyBorder="0" applyAlignment="0" applyProtection="0"/>
    <xf numFmtId="0" fontId="27" fillId="20" borderId="0" applyNumberFormat="0" applyBorder="0" applyAlignment="0" applyProtection="0"/>
    <xf numFmtId="0" fontId="25" fillId="13" borderId="0" applyNumberFormat="0" applyBorder="0" applyAlignment="0" applyProtection="0"/>
    <xf numFmtId="38" fontId="33" fillId="0" borderId="0" applyFont="0" applyFill="0" applyBorder="0" applyAlignment="0" applyProtection="0"/>
    <xf numFmtId="0" fontId="31" fillId="0" borderId="0" applyNumberFormat="0" applyFill="0" applyBorder="0" applyAlignment="0" applyProtection="0"/>
    <xf numFmtId="166" fontId="30" fillId="0" borderId="0" applyFont="0" applyFill="0" applyBorder="0" applyAlignment="0" applyProtection="0"/>
    <xf numFmtId="0" fontId="25" fillId="5" borderId="0" applyNumberFormat="0" applyBorder="0" applyAlignment="0" applyProtection="0"/>
    <xf numFmtId="0" fontId="23" fillId="0" borderId="0" applyNumberFormat="0" applyFill="0" applyBorder="0" applyAlignment="0" applyProtection="0"/>
    <xf numFmtId="0" fontId="24" fillId="0" borderId="0" applyBorder="0"/>
    <xf numFmtId="0" fontId="23" fillId="0" borderId="20" applyNumberFormat="0" applyFill="0" applyAlignment="0" applyProtection="0"/>
    <xf numFmtId="170" fontId="1" fillId="0" borderId="0" applyFont="0" applyFill="0" applyBorder="0" applyAlignment="0" applyProtection="0"/>
    <xf numFmtId="43" fontId="50" fillId="0" borderId="0" applyFont="0" applyFill="0" applyBorder="0" applyAlignment="0" applyProtection="0"/>
  </cellStyleXfs>
  <cellXfs count="113">
    <xf numFmtId="0" fontId="0" fillId="0" borderId="0" xfId="0"/>
    <xf numFmtId="0" fontId="1" fillId="0" borderId="0" xfId="1"/>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6" fillId="0" borderId="0" xfId="0" applyFont="1" applyAlignment="1">
      <alignment horizontal="center" vertical="justify"/>
    </xf>
    <xf numFmtId="0" fontId="2" fillId="0" borderId="0" xfId="0" applyFont="1" applyAlignment="1">
      <alignment horizontal="center" vertical="justify"/>
    </xf>
    <xf numFmtId="0" fontId="4" fillId="0" borderId="0" xfId="0" applyFont="1" applyAlignment="1">
      <alignment horizontal="center" vertical="justify"/>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horizontal="right" vertical="center"/>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2" fillId="2" borderId="2" xfId="0" applyFont="1" applyFill="1" applyBorder="1" applyAlignment="1">
      <alignment horizontal="center" vertical="center"/>
    </xf>
    <xf numFmtId="0" fontId="8" fillId="2" borderId="2" xfId="0" applyFont="1" applyFill="1" applyBorder="1" applyAlignment="1">
      <alignment horizontal="left" vertical="center"/>
    </xf>
    <xf numFmtId="0" fontId="9" fillId="0" borderId="2" xfId="0" applyFont="1" applyBorder="1" applyAlignment="1">
      <alignment horizontal="left" vertical="center" wrapText="1"/>
    </xf>
    <xf numFmtId="0" fontId="10" fillId="0" borderId="2" xfId="0" applyFont="1" applyBorder="1" applyAlignment="1">
      <alignment horizontal="left" vertical="center"/>
    </xf>
    <xf numFmtId="0" fontId="11" fillId="0" borderId="2" xfId="0" applyFont="1" applyBorder="1" applyAlignment="1">
      <alignment horizontal="center" vertical="center"/>
    </xf>
    <xf numFmtId="0" fontId="9"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0" borderId="2" xfId="0" applyFont="1" applyBorder="1" applyAlignment="1">
      <alignment horizontal="left" vertical="center"/>
    </xf>
    <xf numFmtId="0" fontId="9" fillId="2" borderId="2" xfId="0" applyFont="1" applyFill="1" applyBorder="1" applyAlignment="1">
      <alignment horizontal="left" vertical="center"/>
    </xf>
    <xf numFmtId="0" fontId="12" fillId="2" borderId="2" xfId="0" applyFont="1" applyFill="1" applyBorder="1" applyAlignment="1">
      <alignment horizontal="center" vertical="center"/>
    </xf>
    <xf numFmtId="0" fontId="7" fillId="0" borderId="0" xfId="0" applyFont="1" applyAlignment="1">
      <alignment horizontal="right"/>
    </xf>
    <xf numFmtId="0" fontId="2" fillId="0" borderId="0" xfId="0" applyFont="1" applyAlignment="1"/>
    <xf numFmtId="0" fontId="13" fillId="0" borderId="0" xfId="0" applyFont="1" applyAlignment="1"/>
    <xf numFmtId="0" fontId="14" fillId="2" borderId="0" xfId="0" applyFont="1" applyFill="1" applyAlignment="1">
      <alignment horizontal="center" vertical="justify"/>
    </xf>
    <xf numFmtId="0" fontId="6" fillId="0" borderId="0" xfId="0" applyFont="1" applyAlignment="1">
      <alignment vertical="justify"/>
    </xf>
    <xf numFmtId="0" fontId="4" fillId="0" borderId="0" xfId="0" applyFont="1" applyAlignment="1">
      <alignment vertical="justify"/>
    </xf>
    <xf numFmtId="0" fontId="2" fillId="0" borderId="2" xfId="0" applyFont="1" applyBorder="1" applyAlignment="1">
      <alignment vertical="center"/>
    </xf>
    <xf numFmtId="0" fontId="9" fillId="0" borderId="0" xfId="0" applyFont="1" applyAlignment="1">
      <alignment wrapText="1"/>
    </xf>
    <xf numFmtId="0" fontId="2" fillId="0" borderId="3" xfId="0" applyFont="1" applyBorder="1" applyAlignment="1">
      <alignment horizontal="right" vertical="center"/>
    </xf>
    <xf numFmtId="0" fontId="10" fillId="2" borderId="2" xfId="0" applyFont="1" applyFill="1" applyBorder="1" applyAlignment="1">
      <alignment horizontal="left" vertical="center"/>
    </xf>
    <xf numFmtId="0" fontId="3" fillId="2" borderId="3" xfId="0" applyFont="1" applyFill="1" applyBorder="1" applyAlignment="1">
      <alignment horizontal="center" vertical="center"/>
    </xf>
    <xf numFmtId="0" fontId="10" fillId="0" borderId="2" xfId="0" applyFont="1" applyBorder="1" applyAlignment="1">
      <alignment horizontal="center" vertical="center"/>
    </xf>
    <xf numFmtId="0" fontId="8" fillId="0" borderId="0" xfId="0" applyFont="1"/>
    <xf numFmtId="0" fontId="10" fillId="0" borderId="0" xfId="0" applyFont="1" applyAlignment="1">
      <alignment horizontal="center"/>
    </xf>
    <xf numFmtId="0" fontId="16" fillId="0" borderId="0" xfId="0" applyFont="1"/>
    <xf numFmtId="0" fontId="2" fillId="3" borderId="0" xfId="0" applyFont="1" applyFill="1" applyAlignment="1">
      <alignment vertical="center"/>
    </xf>
    <xf numFmtId="0" fontId="19" fillId="0" borderId="0" xfId="0" applyFont="1" applyAlignment="1">
      <alignment horizontal="center"/>
    </xf>
    <xf numFmtId="0" fontId="20" fillId="0" borderId="2" xfId="0" applyFont="1" applyBorder="1" applyAlignment="1">
      <alignment horizontal="center" vertical="center"/>
    </xf>
    <xf numFmtId="0" fontId="20" fillId="0" borderId="2" xfId="0" applyFont="1" applyFill="1" applyBorder="1" applyAlignment="1">
      <alignment vertical="center"/>
    </xf>
    <xf numFmtId="0" fontId="2" fillId="3" borderId="2" xfId="0" applyFont="1" applyFill="1" applyBorder="1" applyAlignment="1">
      <alignment horizontal="center" vertical="center"/>
    </xf>
    <xf numFmtId="0" fontId="20" fillId="3" borderId="2" xfId="0" applyFont="1" applyFill="1" applyBorder="1" applyAlignment="1">
      <alignment horizontal="center" vertical="center"/>
    </xf>
    <xf numFmtId="0" fontId="20" fillId="3" borderId="2" xfId="0" applyFont="1" applyFill="1" applyBorder="1" applyAlignment="1">
      <alignment vertical="center"/>
    </xf>
    <xf numFmtId="0" fontId="16" fillId="0" borderId="0" xfId="0" applyFont="1" applyAlignment="1"/>
    <xf numFmtId="0" fontId="10" fillId="0" borderId="11" xfId="0" applyFont="1" applyBorder="1" applyAlignment="1">
      <alignment horizontal="center" vertical="center"/>
    </xf>
    <xf numFmtId="0" fontId="10" fillId="0" borderId="2" xfId="0" applyFont="1" applyBorder="1" applyAlignment="1">
      <alignment horizontal="center" vertical="center" wrapText="1"/>
    </xf>
    <xf numFmtId="165" fontId="20" fillId="0" borderId="2" xfId="59" applyNumberFormat="1" applyFont="1" applyBorder="1" applyAlignment="1">
      <alignment horizontal="center" vertical="center"/>
    </xf>
    <xf numFmtId="4" fontId="9" fillId="4" borderId="2" xfId="0" applyNumberFormat="1" applyFont="1" applyFill="1" applyBorder="1" applyAlignment="1">
      <alignment horizontal="center" vertical="center"/>
    </xf>
    <xf numFmtId="165" fontId="20" fillId="3" borderId="2" xfId="59" applyNumberFormat="1" applyFont="1" applyFill="1" applyBorder="1" applyAlignment="1">
      <alignment horizontal="center" vertical="center"/>
    </xf>
    <xf numFmtId="4" fontId="9" fillId="3" borderId="2" xfId="0" applyNumberFormat="1" applyFont="1" applyFill="1" applyBorder="1" applyAlignment="1">
      <alignment horizontal="center" vertical="center"/>
    </xf>
    <xf numFmtId="0" fontId="19" fillId="0" borderId="0" xfId="0" applyFont="1" applyAlignment="1">
      <alignment vertical="justify"/>
    </xf>
    <xf numFmtId="0" fontId="20" fillId="0" borderId="2" xfId="12" applyFont="1" applyBorder="1" applyAlignment="1">
      <alignment horizontal="right" vertical="center"/>
    </xf>
    <xf numFmtId="0" fontId="20" fillId="3" borderId="2" xfId="12" applyFont="1" applyFill="1" applyBorder="1" applyAlignment="1">
      <alignment horizontal="right" vertical="center"/>
    </xf>
    <xf numFmtId="0" fontId="20" fillId="0" borderId="2" xfId="0" applyFont="1" applyBorder="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0" fillId="0" borderId="15" xfId="0" applyFont="1" applyBorder="1" applyAlignment="1">
      <alignment horizontal="center" vertical="center"/>
    </xf>
    <xf numFmtId="0" fontId="21" fillId="0" borderId="0" xfId="0" applyFont="1"/>
    <xf numFmtId="0" fontId="12" fillId="0" borderId="2" xfId="0" applyFont="1" applyBorder="1" applyAlignment="1">
      <alignment horizontal="center" vertical="center"/>
    </xf>
    <xf numFmtId="2" fontId="12" fillId="0" borderId="2" xfId="0" applyNumberFormat="1" applyFont="1" applyBorder="1" applyAlignment="1">
      <alignment horizontal="right" vertical="center"/>
    </xf>
    <xf numFmtId="0" fontId="12" fillId="0" borderId="16" xfId="0" applyFont="1" applyBorder="1" applyAlignment="1">
      <alignment horizontal="center" vertical="center"/>
    </xf>
    <xf numFmtId="2" fontId="12" fillId="0" borderId="16" xfId="0" applyNumberFormat="1" applyFont="1" applyBorder="1" applyAlignment="1">
      <alignment horizontal="right" vertical="center"/>
    </xf>
    <xf numFmtId="2" fontId="20" fillId="0" borderId="0" xfId="0" applyNumberFormat="1" applyFont="1" applyAlignment="1">
      <alignment horizontal="right"/>
    </xf>
    <xf numFmtId="0" fontId="2" fillId="0" borderId="18" xfId="0" applyFont="1" applyBorder="1"/>
    <xf numFmtId="0" fontId="2" fillId="0" borderId="19" xfId="0" applyFont="1" applyBorder="1"/>
    <xf numFmtId="0" fontId="3" fillId="0" borderId="0" xfId="0" applyFont="1" applyAlignment="1"/>
    <xf numFmtId="164" fontId="12" fillId="0" borderId="2" xfId="0" applyNumberFormat="1" applyFont="1" applyBorder="1" applyAlignment="1">
      <alignment horizontal="center" vertical="center"/>
    </xf>
    <xf numFmtId="0" fontId="2" fillId="0" borderId="0" xfId="0" applyFont="1" applyAlignment="1">
      <alignment horizontal="center"/>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3" fillId="0" borderId="3"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 xfId="0" applyFont="1" applyBorder="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22" fillId="0" borderId="0" xfId="0" applyFont="1" applyAlignment="1">
      <alignment horizontal="center"/>
    </xf>
    <xf numFmtId="0" fontId="3" fillId="0" borderId="0" xfId="0" applyFont="1" applyAlignment="1">
      <alignment horizontal="center"/>
    </xf>
    <xf numFmtId="0" fontId="18" fillId="0" borderId="0" xfId="0" applyFont="1" applyAlignment="1">
      <alignment horizontal="center"/>
    </xf>
    <xf numFmtId="0" fontId="6" fillId="0" borderId="0" xfId="0" applyFont="1" applyAlignment="1">
      <alignment horizontal="center"/>
    </xf>
    <xf numFmtId="0" fontId="19" fillId="0" borderId="0" xfId="0" applyFont="1" applyAlignment="1">
      <alignment horizont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7"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0"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cellXfs>
  <cellStyles count="60">
    <cellStyle name="20% - Accent1 2" xfId="11"/>
    <cellStyle name="20% - Accent2 2" xfId="48"/>
    <cellStyle name="20% - Accent3 2" xfId="43"/>
    <cellStyle name="20% - Accent4 2" xfId="42"/>
    <cellStyle name="20% - Accent5 2" xfId="49"/>
    <cellStyle name="20% - Accent6 2" xfId="41"/>
    <cellStyle name="40% - Accent1 2" xfId="40"/>
    <cellStyle name="40% - Accent2 2" xfId="31"/>
    <cellStyle name="40% - Accent3 2" xfId="26"/>
    <cellStyle name="40% - Accent4 2" xfId="24"/>
    <cellStyle name="40% - Accent5 2" xfId="22"/>
    <cellStyle name="40% - Accent6 2" xfId="37"/>
    <cellStyle name="60% - Accent1 2" xfId="36"/>
    <cellStyle name="60% - Accent2 2" xfId="6"/>
    <cellStyle name="60% - Accent3 2" xfId="34"/>
    <cellStyle name="60% - Accent4 2" xfId="33"/>
    <cellStyle name="60% - Accent5 2" xfId="50"/>
    <cellStyle name="60% - Accent6 2" xfId="54"/>
    <cellStyle name="Accent1 2" xfId="39"/>
    <cellStyle name="Accent2 2" xfId="32"/>
    <cellStyle name="Accent3 2" xfId="27"/>
    <cellStyle name="Accent4 2" xfId="25"/>
    <cellStyle name="Accent5 2" xfId="23"/>
    <cellStyle name="Accent6 2" xfId="35"/>
    <cellStyle name="Bad 2" xfId="46"/>
    <cellStyle name="Calculation 2" xfId="21"/>
    <cellStyle name="Check Cell 2" xfId="17"/>
    <cellStyle name="Comma" xfId="59" builtinId="3"/>
    <cellStyle name="Comma0" xfId="20"/>
    <cellStyle name="Currency0" xfId="18"/>
    <cellStyle name="Date" xfId="47"/>
    <cellStyle name="Explanatory Text 2" xfId="30"/>
    <cellStyle name="Fixed" xfId="19"/>
    <cellStyle name="Good 2" xfId="16"/>
    <cellStyle name="Heading 1 2" xfId="15"/>
    <cellStyle name="Heading 2 2" xfId="14"/>
    <cellStyle name="Heading 3 2" xfId="57"/>
    <cellStyle name="Heading 4 2" xfId="55"/>
    <cellStyle name="Input 2" xfId="13"/>
    <cellStyle name="Linked Cell 2" xfId="38"/>
    <cellStyle name="Neutral 2" xfId="44"/>
    <cellStyle name="Normal" xfId="0" builtinId="0"/>
    <cellStyle name="Normal 2" xfId="12"/>
    <cellStyle name="Note 2" xfId="10"/>
    <cellStyle name="Output 2" xfId="9"/>
    <cellStyle name="Title 2" xfId="52"/>
    <cellStyle name="Total 2" xfId="8"/>
    <cellStyle name="Warning Text 2" xfId="7"/>
    <cellStyle name="똿뗦먛귟 [0.00]_PRODUCT DETAIL Q1" xfId="29"/>
    <cellStyle name="똿뗦먛귟_PRODUCT DETAIL Q1" xfId="51"/>
    <cellStyle name="믅됞 [0.00]_PRODUCT DETAIL Q1" xfId="5"/>
    <cellStyle name="믅됞_PRODUCT DETAIL Q1" xfId="4"/>
    <cellStyle name="백분율_HOBONG" xfId="3"/>
    <cellStyle name="뷭?_BOOKSHIP" xfId="2"/>
    <cellStyle name="콤마 [0]_1202" xfId="45"/>
    <cellStyle name="콤마_1202" xfId="58"/>
    <cellStyle name="통화 [0]_1202" xfId="53"/>
    <cellStyle name="통화_1202" xfId="28"/>
    <cellStyle name="표준_(정보부문)월별인원계획" xfId="56"/>
    <cellStyle name="표준_kc-elec system check list" xfId="1"/>
  </cellStyles>
  <dxfs count="2">
    <dxf>
      <fill>
        <patternFill patternType="solid">
          <bgColor indexed="29"/>
        </patternFill>
      </fill>
    </dxf>
    <dxf>
      <fill>
        <patternFill patternType="solid">
          <bgColor indexed="41"/>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xdr:nvSpPr>
      <xdr:spPr>
        <a:xfrm>
          <a:off x="1112520"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xdr:nvSpPr>
      <xdr:spPr>
        <a:xfrm>
          <a:off x="4117975" y="607695"/>
          <a:ext cx="16383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1</xdr:col>
      <xdr:colOff>638175</xdr:colOff>
      <xdr:row>4</xdr:row>
      <xdr:rowOff>57150</xdr:rowOff>
    </xdr:from>
    <xdr:to>
      <xdr:col>2</xdr:col>
      <xdr:colOff>857250</xdr:colOff>
      <xdr:row>4</xdr:row>
      <xdr:rowOff>57150</xdr:rowOff>
    </xdr:to>
    <xdr:sp macro="" textlink="">
      <xdr:nvSpPr>
        <xdr:cNvPr id="4" name="Line 123"/>
        <xdr:cNvSpPr/>
      </xdr:nvSpPr>
      <xdr:spPr>
        <a:xfrm>
          <a:off x="1042035" y="899160"/>
          <a:ext cx="91821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152400</xdr:colOff>
      <xdr:row>2</xdr:row>
      <xdr:rowOff>200025</xdr:rowOff>
    </xdr:from>
    <xdr:to>
      <xdr:col>8</xdr:col>
      <xdr:colOff>438150</xdr:colOff>
      <xdr:row>2</xdr:row>
      <xdr:rowOff>200025</xdr:rowOff>
    </xdr:to>
    <xdr:sp macro="" textlink="">
      <xdr:nvSpPr>
        <xdr:cNvPr id="5" name="Line 124"/>
        <xdr:cNvSpPr/>
      </xdr:nvSpPr>
      <xdr:spPr>
        <a:xfrm>
          <a:off x="3756025" y="607695"/>
          <a:ext cx="199834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xdr:nvSpPr>
      <xdr:spPr>
        <a:xfrm>
          <a:off x="332740"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itchFamily="4"/>
              <a:cs typeface="Times New Roman" pitchFamily="4"/>
            </a:rPr>
            <a:t>UBND THÀNH PHỐ HỒ CHÍ MINH</a:t>
          </a:r>
        </a:p>
        <a:p>
          <a:pPr algn="ctr" rtl="0">
            <a:defRPr sz="1000"/>
          </a:pPr>
          <a:r>
            <a:rPr lang="vi-VN" sz="1000" b="1" i="0" u="none" strike="noStrike" baseline="0">
              <a:solidFill>
                <a:srgbClr val="000000"/>
              </a:solidFill>
              <a:latin typeface="Times New Roman" pitchFamily="4"/>
              <a:cs typeface="Times New Roman" pitchFamily="4"/>
            </a:rPr>
            <a:t>TRƯỜNG CAO ĐẲNG LÝ TỰ TRỌNG TP.HCM</a:t>
          </a:r>
          <a:endParaRPr lang="vi-VN" sz="1100" b="1" i="0" u="none" strike="noStrike" baseline="0">
            <a:solidFill>
              <a:srgbClr val="000000"/>
            </a:solidFill>
            <a:latin typeface="Times New Roman" pitchFamily="4"/>
            <a:cs typeface="Times New Roman" pitchFamily="4"/>
          </a:endParaRPr>
        </a:p>
        <a:p>
          <a:pPr algn="ctr" rtl="0">
            <a:defRPr sz="1000"/>
          </a:pPr>
          <a:endParaRPr lang="vi-VN" sz="1100" b="1" i="0" u="none" strike="noStrike" baseline="0">
            <a:solidFill>
              <a:srgbClr val="000000"/>
            </a:solidFill>
            <a:latin typeface="Times New Roman" pitchFamily="4"/>
            <a:cs typeface="Times New Roman" pitchFamily="4"/>
          </a:endParaRPr>
        </a:p>
        <a:p>
          <a:pPr algn="ctr" rtl="0">
            <a:defRPr sz="1000"/>
          </a:pPr>
          <a:endParaRPr lang="vi-VN" sz="1100" b="1" i="0" u="none" strike="noStrike" baseline="0">
            <a:solidFill>
              <a:srgbClr val="000000"/>
            </a:solidFill>
            <a:latin typeface="Times New Roman" pitchFamily="4"/>
            <a:cs typeface="Times New Roman" pitchFamily="4"/>
          </a:endParaRPr>
        </a:p>
        <a:p>
          <a:pPr algn="ctr" rtl="0">
            <a:defRPr sz="1000"/>
          </a:pPr>
          <a:endParaRPr lang="vi-VN" sz="1100" b="1" i="0" u="none" strike="noStrike" baseline="0">
            <a:solidFill>
              <a:srgbClr val="000000"/>
            </a:solidFill>
            <a:latin typeface="Times New Roman" pitchFamily="4"/>
            <a:cs typeface="Times New Roman" pitchFamily="4"/>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xdr:nvSpPr>
      <xdr:spPr>
        <a:xfrm>
          <a:off x="3952875" y="38100"/>
          <a:ext cx="427926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itchFamily="4"/>
              <a:cs typeface="Times New Roman" pitchFamily="4"/>
            </a:rPr>
            <a:t>CỘNG HÒA XÃ HỘI CHỦ NGHĨA VIỆT NAM</a:t>
          </a:r>
        </a:p>
        <a:p>
          <a:pPr algn="ctr" rtl="0">
            <a:defRPr sz="1000"/>
          </a:pPr>
          <a:r>
            <a:rPr lang="en-US" sz="1100" b="1" i="0" u="none" strike="noStrike" baseline="0">
              <a:solidFill>
                <a:srgbClr val="000000"/>
              </a:solidFill>
              <a:latin typeface="Times New Roman" pitchFamily="4"/>
              <a:cs typeface="Times New Roman" pitchFamily="4"/>
            </a:rPr>
            <a:t>Độc lập </a:t>
          </a:r>
          <a:r>
            <a:rPr lang="en-US" sz="1100" b="0" i="0" u="none" strike="noStrike" baseline="0">
              <a:solidFill>
                <a:srgbClr val="000000"/>
              </a:solidFill>
              <a:latin typeface="Times New Roman" pitchFamily="4"/>
              <a:cs typeface="Times New Roman" pitchFamily="4"/>
            </a:rPr>
            <a:t>-</a:t>
          </a:r>
          <a:r>
            <a:rPr lang="en-US" sz="1100" b="1" i="0" u="none" strike="noStrike" baseline="0">
              <a:solidFill>
                <a:srgbClr val="000000"/>
              </a:solidFill>
              <a:latin typeface="Times New Roman" pitchFamily="4"/>
              <a:cs typeface="Times New Roman" pitchFamily="4"/>
            </a:rPr>
            <a:t> Tự do </a:t>
          </a:r>
          <a:r>
            <a:rPr lang="en-US" sz="1100" b="0" i="0" u="none" strike="noStrike" baseline="0">
              <a:solidFill>
                <a:srgbClr val="000000"/>
              </a:solidFill>
              <a:latin typeface="Times New Roman" pitchFamily="4"/>
              <a:cs typeface="Times New Roman" pitchFamily="4"/>
            </a:rPr>
            <a:t>-</a:t>
          </a:r>
          <a:r>
            <a:rPr lang="en-US" sz="1100" b="1" i="0" u="none" strike="noStrike" baseline="0">
              <a:solidFill>
                <a:srgbClr val="000000"/>
              </a:solidFill>
              <a:latin typeface="Times New Roman" pitchFamily="4"/>
              <a:cs typeface="Times New Roman" pitchFamily="4"/>
            </a:rPr>
            <a:t> Hạnh phúc</a:t>
          </a:r>
          <a:endParaRPr lang="en-US" sz="1000" b="1" i="0" u="none" strike="noStrike" baseline="0">
            <a:solidFill>
              <a:srgbClr val="000000"/>
            </a:solidFill>
            <a:latin typeface="Times New Roman" pitchFamily="4"/>
            <a:cs typeface="Times New Roman" pitchFamily="4"/>
          </a:endParaRPr>
        </a:p>
        <a:p>
          <a:pPr algn="ctr" rtl="0">
            <a:defRPr sz="1000"/>
          </a:pPr>
          <a:endParaRPr lang="en-US" sz="1000" b="1" i="0" u="none" strike="noStrike" baseline="0">
            <a:solidFill>
              <a:srgbClr val="000000"/>
            </a:solidFill>
            <a:latin typeface="Times New Roman" pitchFamily="4"/>
            <a:cs typeface="Times New Roman" pitchFamily="4"/>
          </a:endParaRPr>
        </a:p>
        <a:p>
          <a:pPr algn="ctr" rtl="0">
            <a:defRPr sz="1000"/>
          </a:pPr>
          <a:endParaRPr lang="en-US" sz="1100" b="1" i="0" u="none" strike="noStrike" baseline="0">
            <a:solidFill>
              <a:srgbClr val="000000"/>
            </a:solidFill>
            <a:latin typeface="Times New Roman" pitchFamily="4"/>
            <a:cs typeface="Times New Roman" pitchFamily="4"/>
          </a:endParaRPr>
        </a:p>
        <a:p>
          <a:pPr algn="ctr" rtl="0">
            <a:defRPr sz="1000"/>
          </a:pPr>
          <a:endParaRPr lang="en-US" sz="1100" b="1" i="0" u="none" strike="noStrike" baseline="0">
            <a:solidFill>
              <a:srgbClr val="000000"/>
            </a:solidFill>
            <a:latin typeface="Times New Roman" pitchFamily="4"/>
            <a:cs typeface="Times New Roman" pitchFamily="4"/>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xdr:nvSpPr>
      <xdr:spPr>
        <a:xfrm>
          <a:off x="1219200"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xdr:nvSpPr>
      <xdr:spPr>
        <a:xfrm>
          <a:off x="5311775" y="372745"/>
          <a:ext cx="16954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topLeftCell="A58" zoomScaleNormal="100" zoomScaleSheetLayoutView="100" workbookViewId="0">
      <selection activeCell="E12" sqref="E12:E77"/>
    </sheetView>
  </sheetViews>
  <sheetFormatPr defaultColWidth="9" defaultRowHeight="15"/>
  <cols>
    <col min="1" max="1" width="5.125" style="6" customWidth="1"/>
    <col min="2" max="2" width="8.875" style="6" customWidth="1"/>
    <col min="3" max="3" width="17.875" style="6" customWidth="1"/>
    <col min="4" max="4" width="6.625" style="6" customWidth="1"/>
    <col min="5" max="5" width="7.25" style="6" customWidth="1"/>
    <col min="6" max="6" width="8.75" style="6" customWidth="1"/>
    <col min="7" max="8" width="7.25" style="6" customWidth="1"/>
    <col min="9" max="9" width="15.625" style="6" customWidth="1"/>
    <col min="10" max="16384" width="9" style="6"/>
  </cols>
  <sheetData>
    <row r="1" spans="1:20" ht="15" customHeight="1">
      <c r="I1" s="28" t="s">
        <v>0</v>
      </c>
    </row>
    <row r="2" spans="1:20" ht="17.100000000000001" customHeight="1">
      <c r="A2" s="99" t="s">
        <v>1</v>
      </c>
      <c r="B2" s="99"/>
      <c r="C2" s="99"/>
      <c r="D2" s="99"/>
      <c r="E2" s="100" t="s">
        <v>2</v>
      </c>
      <c r="F2" s="100"/>
      <c r="G2" s="100"/>
      <c r="H2" s="100"/>
      <c r="I2" s="100"/>
      <c r="J2" s="29"/>
      <c r="K2" s="29"/>
      <c r="L2" s="29"/>
      <c r="M2" s="29"/>
      <c r="N2" s="29"/>
      <c r="O2" s="29"/>
      <c r="P2" s="29"/>
      <c r="Q2" s="29"/>
      <c r="R2" s="29"/>
      <c r="S2" s="29"/>
      <c r="T2" s="29"/>
    </row>
    <row r="3" spans="1:20" ht="17.100000000000001" customHeight="1">
      <c r="A3" s="100" t="s">
        <v>3</v>
      </c>
      <c r="B3" s="100"/>
      <c r="C3" s="100"/>
      <c r="D3" s="100"/>
      <c r="E3" s="101" t="s">
        <v>4</v>
      </c>
      <c r="F3" s="101"/>
      <c r="G3" s="101"/>
      <c r="H3" s="101"/>
      <c r="I3" s="101"/>
      <c r="J3" s="29"/>
      <c r="K3" s="29"/>
      <c r="L3" s="29"/>
      <c r="M3" s="29"/>
      <c r="N3" s="29"/>
      <c r="O3" s="29"/>
      <c r="P3" s="29"/>
      <c r="Q3" s="29"/>
      <c r="R3" s="29"/>
      <c r="S3" s="29"/>
      <c r="T3" s="29"/>
    </row>
    <row r="4" spans="1:20" ht="17.100000000000001" customHeight="1">
      <c r="A4" s="100" t="s">
        <v>5</v>
      </c>
      <c r="B4" s="100"/>
      <c r="C4" s="100"/>
      <c r="D4" s="100"/>
      <c r="E4" s="93"/>
      <c r="F4" s="93"/>
      <c r="G4" s="93"/>
      <c r="H4" s="93"/>
      <c r="I4" s="93"/>
      <c r="J4" s="29"/>
      <c r="K4" s="29"/>
      <c r="L4" s="29"/>
      <c r="M4" s="29"/>
      <c r="N4" s="29"/>
      <c r="O4" s="29"/>
      <c r="P4" s="29"/>
      <c r="Q4" s="29"/>
      <c r="R4" s="29"/>
      <c r="S4" s="29"/>
      <c r="T4" s="29"/>
    </row>
    <row r="5" spans="1:20" s="42" customFormat="1" ht="12" customHeight="1">
      <c r="A5" s="94"/>
      <c r="B5" s="94"/>
      <c r="C5" s="94"/>
      <c r="D5" s="94"/>
      <c r="E5" s="50"/>
      <c r="J5" s="50"/>
      <c r="K5" s="50"/>
      <c r="L5" s="50"/>
      <c r="M5" s="50"/>
      <c r="N5" s="50"/>
      <c r="O5" s="50"/>
      <c r="P5" s="50"/>
      <c r="Q5" s="50"/>
      <c r="R5" s="50"/>
      <c r="S5" s="50"/>
      <c r="T5" s="50"/>
    </row>
    <row r="6" spans="1:20" ht="24.95" customHeight="1">
      <c r="A6" s="95" t="s">
        <v>6</v>
      </c>
      <c r="B6" s="95"/>
      <c r="C6" s="95"/>
      <c r="D6" s="95"/>
      <c r="E6" s="95"/>
      <c r="F6" s="95"/>
      <c r="G6" s="95"/>
      <c r="H6" s="95"/>
      <c r="I6" s="95"/>
      <c r="J6" s="30"/>
      <c r="K6" s="30"/>
      <c r="L6" s="30"/>
      <c r="M6" s="30"/>
      <c r="N6" s="30"/>
      <c r="O6" s="30"/>
      <c r="P6" s="30"/>
      <c r="Q6" s="30"/>
      <c r="R6" s="30"/>
      <c r="S6" s="30"/>
      <c r="T6" s="30"/>
    </row>
    <row r="7" spans="1:20" s="3" customFormat="1" ht="18" customHeight="1">
      <c r="A7" s="95" t="s">
        <v>7</v>
      </c>
      <c r="B7" s="95"/>
      <c r="C7" s="95"/>
      <c r="D7" s="95"/>
      <c r="E7" s="95"/>
      <c r="F7" s="95"/>
      <c r="G7" s="95"/>
      <c r="H7" s="95"/>
      <c r="I7" s="95"/>
      <c r="J7" s="57"/>
      <c r="K7" s="57"/>
      <c r="L7" s="57"/>
      <c r="M7" s="57"/>
      <c r="N7" s="57"/>
      <c r="O7" s="57"/>
      <c r="P7" s="57"/>
      <c r="Q7" s="57"/>
      <c r="R7" s="57"/>
      <c r="S7" s="57"/>
      <c r="T7" s="57"/>
    </row>
    <row r="8" spans="1:20" s="3" customFormat="1" ht="18" customHeight="1">
      <c r="A8" s="96" t="s">
        <v>8</v>
      </c>
      <c r="B8" s="96"/>
      <c r="C8" s="96"/>
      <c r="D8" s="96"/>
      <c r="E8" s="96"/>
      <c r="F8" s="96"/>
      <c r="G8" s="96"/>
      <c r="H8" s="96"/>
      <c r="I8" s="96"/>
      <c r="J8" s="32"/>
      <c r="K8" s="32"/>
      <c r="L8" s="32"/>
      <c r="M8" s="32"/>
      <c r="N8" s="32"/>
      <c r="O8" s="32"/>
      <c r="P8" s="32"/>
      <c r="Q8" s="32"/>
      <c r="R8" s="32"/>
      <c r="S8" s="32"/>
      <c r="T8" s="32"/>
    </row>
    <row r="9" spans="1:20" s="3" customFormat="1" ht="12" customHeight="1">
      <c r="A9" s="44"/>
      <c r="B9" s="44"/>
      <c r="C9" s="44"/>
      <c r="D9" s="44"/>
      <c r="E9" s="44"/>
      <c r="F9" s="44"/>
      <c r="G9" s="44"/>
      <c r="H9" s="44"/>
      <c r="I9" s="44"/>
      <c r="J9" s="32"/>
      <c r="K9" s="32"/>
      <c r="L9" s="32"/>
      <c r="M9" s="32"/>
      <c r="N9" s="32"/>
      <c r="O9" s="32"/>
      <c r="P9" s="32"/>
      <c r="Q9" s="32"/>
      <c r="R9" s="32"/>
      <c r="S9" s="32"/>
      <c r="T9" s="32"/>
    </row>
    <row r="10" spans="1:20" s="4" customFormat="1" ht="18" customHeight="1">
      <c r="A10" s="77" t="s">
        <v>9</v>
      </c>
      <c r="B10" s="77" t="s">
        <v>10</v>
      </c>
      <c r="C10" s="85" t="s">
        <v>11</v>
      </c>
      <c r="D10" s="86"/>
      <c r="E10" s="97" t="s">
        <v>12</v>
      </c>
      <c r="F10" s="98"/>
      <c r="G10" s="97" t="s">
        <v>13</v>
      </c>
      <c r="H10" s="98"/>
      <c r="I10" s="82" t="s">
        <v>14</v>
      </c>
    </row>
    <row r="11" spans="1:20" s="4" customFormat="1" ht="30" customHeight="1">
      <c r="A11" s="78"/>
      <c r="B11" s="79"/>
      <c r="C11" s="87"/>
      <c r="D11" s="88"/>
      <c r="E11" s="52" t="s">
        <v>15</v>
      </c>
      <c r="F11" s="52" t="s">
        <v>16</v>
      </c>
      <c r="G11" s="52" t="s">
        <v>15</v>
      </c>
      <c r="H11" s="52" t="s">
        <v>16</v>
      </c>
      <c r="I11" s="78"/>
    </row>
    <row r="12" spans="1:20" s="4" customFormat="1" ht="15.95" customHeight="1">
      <c r="A12" s="14">
        <v>1</v>
      </c>
      <c r="B12" s="45">
        <v>20005124</v>
      </c>
      <c r="C12" s="46" t="s">
        <v>17</v>
      </c>
      <c r="D12" s="46" t="s">
        <v>18</v>
      </c>
      <c r="E12" s="53">
        <v>50</v>
      </c>
      <c r="F12" s="54" t="str">
        <f>IF(AND(E12&gt;=90),"XS",IF(AND(E12&gt;=80),"Tốt",IF(AND(E12&gt;=70),"Khá",IF(AND(E12&gt;=60),"TB",IF(AND(E12&gt;=50),"TB",IF(AND(E12&lt;50),IF(AND(E12&gt;0),"Yếu",IF(AND(E12=0),"Không XL"," "))))))))</f>
        <v>TB</v>
      </c>
      <c r="G12" s="14"/>
      <c r="H12" s="54"/>
      <c r="I12" s="58"/>
    </row>
    <row r="13" spans="1:20" s="4" customFormat="1" ht="15.95" customHeight="1">
      <c r="A13" s="14">
        <v>2</v>
      </c>
      <c r="B13" s="45">
        <v>20004748</v>
      </c>
      <c r="C13" s="46" t="s">
        <v>19</v>
      </c>
      <c r="D13" s="46" t="s">
        <v>18</v>
      </c>
      <c r="E13" s="53">
        <v>54</v>
      </c>
      <c r="F13" s="54" t="str">
        <f t="shared" ref="F13:F40" si="0">IF(AND(E13&gt;=90),"XS",IF(AND(E13&gt;=80),"Tốt",IF(AND(E13&gt;=70),"Khá",IF(AND(E13&gt;=60),"TB",IF(AND(E13&gt;=50),"TB",IF(AND(E13&lt;50),IF(AND(E13&gt;0),"Yếu",IF(AND(E13=0),"Không XL"," "))))))))</f>
        <v>TB</v>
      </c>
      <c r="G13" s="14"/>
      <c r="H13" s="54"/>
      <c r="I13" s="58"/>
    </row>
    <row r="14" spans="1:20" s="4" customFormat="1" ht="15.95" customHeight="1">
      <c r="A14" s="14">
        <v>3</v>
      </c>
      <c r="B14" s="45">
        <v>20001565</v>
      </c>
      <c r="C14" s="46" t="s">
        <v>20</v>
      </c>
      <c r="D14" s="46" t="s">
        <v>21</v>
      </c>
      <c r="E14" s="53">
        <v>83</v>
      </c>
      <c r="F14" s="54" t="str">
        <f t="shared" si="0"/>
        <v>Tốt</v>
      </c>
      <c r="G14" s="14"/>
      <c r="H14" s="54"/>
      <c r="I14" s="58"/>
    </row>
    <row r="15" spans="1:20" s="4" customFormat="1" ht="15.95" customHeight="1">
      <c r="A15" s="14">
        <v>4</v>
      </c>
      <c r="B15" s="45">
        <v>20002965</v>
      </c>
      <c r="C15" s="46" t="s">
        <v>22</v>
      </c>
      <c r="D15" s="46" t="s">
        <v>21</v>
      </c>
      <c r="E15" s="53">
        <v>54</v>
      </c>
      <c r="F15" s="54" t="str">
        <f t="shared" si="0"/>
        <v>TB</v>
      </c>
      <c r="G15" s="14"/>
      <c r="H15" s="54"/>
      <c r="I15" s="58"/>
    </row>
    <row r="16" spans="1:20" s="4" customFormat="1" ht="17.45" customHeight="1">
      <c r="A16" s="14">
        <v>5</v>
      </c>
      <c r="B16" s="45">
        <v>20001818</v>
      </c>
      <c r="C16" s="46" t="s">
        <v>23</v>
      </c>
      <c r="D16" s="46" t="s">
        <v>24</v>
      </c>
      <c r="E16" s="53">
        <v>50</v>
      </c>
      <c r="F16" s="54" t="str">
        <f t="shared" si="0"/>
        <v>TB</v>
      </c>
      <c r="G16" s="14"/>
      <c r="H16" s="54"/>
      <c r="I16" s="58"/>
    </row>
    <row r="17" spans="1:9" s="4" customFormat="1" ht="17.45" customHeight="1">
      <c r="A17" s="14">
        <v>6</v>
      </c>
      <c r="B17" s="45">
        <v>20001509</v>
      </c>
      <c r="C17" s="46" t="s">
        <v>25</v>
      </c>
      <c r="D17" s="46" t="s">
        <v>24</v>
      </c>
      <c r="E17" s="53">
        <v>50</v>
      </c>
      <c r="F17" s="54" t="str">
        <f t="shared" si="0"/>
        <v>TB</v>
      </c>
      <c r="G17" s="14"/>
      <c r="H17" s="54"/>
      <c r="I17" s="58"/>
    </row>
    <row r="18" spans="1:9" s="43" customFormat="1" ht="17.45" customHeight="1">
      <c r="A18" s="14">
        <v>7</v>
      </c>
      <c r="B18" s="48">
        <v>19001093</v>
      </c>
      <c r="C18" s="49" t="s">
        <v>26</v>
      </c>
      <c r="D18" s="49" t="s">
        <v>24</v>
      </c>
      <c r="E18" s="55"/>
      <c r="F18" s="56" t="str">
        <f t="shared" si="0"/>
        <v>Không XL</v>
      </c>
      <c r="G18" s="47"/>
      <c r="H18" s="56"/>
      <c r="I18" s="59" t="s">
        <v>50</v>
      </c>
    </row>
    <row r="19" spans="1:9" s="4" customFormat="1" ht="17.45" customHeight="1">
      <c r="A19" s="14">
        <v>8</v>
      </c>
      <c r="B19" s="45">
        <v>20000626</v>
      </c>
      <c r="C19" s="46" t="s">
        <v>27</v>
      </c>
      <c r="D19" s="46" t="s">
        <v>24</v>
      </c>
      <c r="E19" s="53">
        <v>51</v>
      </c>
      <c r="F19" s="54" t="str">
        <f t="shared" si="0"/>
        <v>TB</v>
      </c>
      <c r="G19" s="14"/>
      <c r="H19" s="54"/>
      <c r="I19" s="58"/>
    </row>
    <row r="20" spans="1:9" s="4" customFormat="1" ht="17.45" customHeight="1">
      <c r="A20" s="14">
        <v>9</v>
      </c>
      <c r="B20" s="45">
        <v>20000262</v>
      </c>
      <c r="C20" s="46" t="s">
        <v>28</v>
      </c>
      <c r="D20" s="46" t="s">
        <v>24</v>
      </c>
      <c r="E20" s="53">
        <v>50</v>
      </c>
      <c r="F20" s="54" t="str">
        <f t="shared" si="0"/>
        <v>TB</v>
      </c>
      <c r="G20" s="14"/>
      <c r="H20" s="54"/>
      <c r="I20" s="58"/>
    </row>
    <row r="21" spans="1:9" s="4" customFormat="1" ht="17.45" customHeight="1">
      <c r="A21" s="14">
        <v>10</v>
      </c>
      <c r="B21" s="45">
        <v>20001081</v>
      </c>
      <c r="C21" s="46" t="s">
        <v>29</v>
      </c>
      <c r="D21" s="46" t="s">
        <v>30</v>
      </c>
      <c r="E21" s="53">
        <v>52</v>
      </c>
      <c r="F21" s="54" t="str">
        <f t="shared" si="0"/>
        <v>TB</v>
      </c>
      <c r="G21" s="14"/>
      <c r="H21" s="54"/>
      <c r="I21" s="58"/>
    </row>
    <row r="22" spans="1:9" s="4" customFormat="1" ht="17.45" customHeight="1">
      <c r="A22" s="14">
        <v>11</v>
      </c>
      <c r="B22" s="45">
        <v>20001382</v>
      </c>
      <c r="C22" s="46" t="s">
        <v>31</v>
      </c>
      <c r="D22" s="46" t="s">
        <v>32</v>
      </c>
      <c r="E22" s="53">
        <v>50</v>
      </c>
      <c r="F22" s="54" t="str">
        <f t="shared" si="0"/>
        <v>TB</v>
      </c>
      <c r="G22" s="14"/>
      <c r="H22" s="54"/>
      <c r="I22" s="58"/>
    </row>
    <row r="23" spans="1:9" s="43" customFormat="1" ht="17.45" customHeight="1">
      <c r="A23" s="14">
        <v>12</v>
      </c>
      <c r="B23" s="48">
        <v>20001870</v>
      </c>
      <c r="C23" s="49" t="s">
        <v>33</v>
      </c>
      <c r="D23" s="49" t="s">
        <v>34</v>
      </c>
      <c r="E23" s="55"/>
      <c r="F23" s="56" t="str">
        <f t="shared" si="0"/>
        <v>Không XL</v>
      </c>
      <c r="G23" s="47"/>
      <c r="H23" s="56"/>
      <c r="I23" s="59" t="s">
        <v>50</v>
      </c>
    </row>
    <row r="24" spans="1:9" s="4" customFormat="1" ht="17.45" customHeight="1">
      <c r="A24" s="14">
        <v>13</v>
      </c>
      <c r="B24" s="45">
        <v>20001735</v>
      </c>
      <c r="C24" s="46" t="s">
        <v>35</v>
      </c>
      <c r="D24" s="46" t="s">
        <v>36</v>
      </c>
      <c r="E24" s="53">
        <v>50</v>
      </c>
      <c r="F24" s="54" t="str">
        <f t="shared" si="0"/>
        <v>TB</v>
      </c>
      <c r="G24" s="14"/>
      <c r="H24" s="54"/>
      <c r="I24" s="58"/>
    </row>
    <row r="25" spans="1:9" s="4" customFormat="1" ht="17.45" customHeight="1">
      <c r="A25" s="14">
        <v>14</v>
      </c>
      <c r="B25" s="45">
        <v>20001196</v>
      </c>
      <c r="C25" s="46" t="s">
        <v>37</v>
      </c>
      <c r="D25" s="46" t="s">
        <v>36</v>
      </c>
      <c r="E25" s="53">
        <v>50</v>
      </c>
      <c r="F25" s="54" t="str">
        <f t="shared" si="0"/>
        <v>TB</v>
      </c>
      <c r="G25" s="14"/>
      <c r="H25" s="54"/>
      <c r="I25" s="58"/>
    </row>
    <row r="26" spans="1:9" s="4" customFormat="1" ht="17.45" customHeight="1">
      <c r="A26" s="14">
        <v>15</v>
      </c>
      <c r="B26" s="45">
        <v>19000299</v>
      </c>
      <c r="C26" s="46" t="s">
        <v>38</v>
      </c>
      <c r="D26" s="46" t="s">
        <v>39</v>
      </c>
      <c r="E26" s="53">
        <v>52</v>
      </c>
      <c r="F26" s="54" t="str">
        <f t="shared" si="0"/>
        <v>TB</v>
      </c>
      <c r="G26" s="14"/>
      <c r="H26" s="54"/>
      <c r="I26" s="58"/>
    </row>
    <row r="27" spans="1:9" s="4" customFormat="1" ht="17.45" customHeight="1">
      <c r="A27" s="14">
        <v>16</v>
      </c>
      <c r="B27" s="45">
        <v>20005320</v>
      </c>
      <c r="C27" s="46" t="s">
        <v>40</v>
      </c>
      <c r="D27" s="46" t="s">
        <v>41</v>
      </c>
      <c r="E27" s="53">
        <v>58</v>
      </c>
      <c r="F27" s="54" t="str">
        <f t="shared" si="0"/>
        <v>TB</v>
      </c>
      <c r="G27" s="14"/>
      <c r="H27" s="54"/>
      <c r="I27" s="58"/>
    </row>
    <row r="28" spans="1:9" s="4" customFormat="1" ht="17.45" customHeight="1">
      <c r="A28" s="14">
        <v>17</v>
      </c>
      <c r="B28" s="45">
        <v>20002001</v>
      </c>
      <c r="C28" s="46" t="s">
        <v>42</v>
      </c>
      <c r="D28" s="46" t="s">
        <v>43</v>
      </c>
      <c r="E28" s="53">
        <v>78</v>
      </c>
      <c r="F28" s="54" t="str">
        <f t="shared" si="0"/>
        <v>Khá</v>
      </c>
      <c r="G28" s="14"/>
      <c r="H28" s="54"/>
      <c r="I28" s="58"/>
    </row>
    <row r="29" spans="1:9" s="4" customFormat="1" ht="17.45" customHeight="1">
      <c r="A29" s="14">
        <v>18</v>
      </c>
      <c r="B29" s="45">
        <v>19000334</v>
      </c>
      <c r="C29" s="46" t="s">
        <v>44</v>
      </c>
      <c r="D29" s="46" t="s">
        <v>45</v>
      </c>
      <c r="E29" s="53">
        <v>80</v>
      </c>
      <c r="F29" s="54" t="str">
        <f t="shared" si="0"/>
        <v>Tốt</v>
      </c>
      <c r="G29" s="14"/>
      <c r="H29" s="54"/>
      <c r="I29" s="58"/>
    </row>
    <row r="30" spans="1:9" s="4" customFormat="1" ht="17.45" customHeight="1">
      <c r="A30" s="14">
        <v>19</v>
      </c>
      <c r="B30" s="45">
        <v>20001979</v>
      </c>
      <c r="C30" s="46" t="s">
        <v>46</v>
      </c>
      <c r="D30" s="46" t="s">
        <v>45</v>
      </c>
      <c r="E30" s="53">
        <v>50</v>
      </c>
      <c r="F30" s="54" t="str">
        <f t="shared" si="0"/>
        <v>TB</v>
      </c>
      <c r="G30" s="14"/>
      <c r="H30" s="54"/>
      <c r="I30" s="58"/>
    </row>
    <row r="31" spans="1:9" s="4" customFormat="1" ht="17.45" customHeight="1">
      <c r="A31" s="14">
        <v>20</v>
      </c>
      <c r="B31" s="45">
        <v>20000419</v>
      </c>
      <c r="C31" s="46" t="s">
        <v>47</v>
      </c>
      <c r="D31" s="46" t="s">
        <v>48</v>
      </c>
      <c r="E31" s="53">
        <v>80</v>
      </c>
      <c r="F31" s="54" t="str">
        <f t="shared" si="0"/>
        <v>Tốt</v>
      </c>
      <c r="G31" s="14"/>
      <c r="H31" s="54"/>
      <c r="I31" s="58"/>
    </row>
    <row r="32" spans="1:9" s="4" customFormat="1" ht="17.45" customHeight="1">
      <c r="A32" s="14">
        <v>21</v>
      </c>
      <c r="B32" s="45">
        <v>20000480</v>
      </c>
      <c r="C32" s="46" t="s">
        <v>51</v>
      </c>
      <c r="D32" s="46" t="s">
        <v>49</v>
      </c>
      <c r="E32" s="53">
        <v>80</v>
      </c>
      <c r="F32" s="54" t="str">
        <f t="shared" si="0"/>
        <v>Tốt</v>
      </c>
      <c r="G32" s="14"/>
      <c r="H32" s="54"/>
      <c r="I32" s="58"/>
    </row>
    <row r="33" spans="1:9" s="4" customFormat="1" ht="17.45" customHeight="1">
      <c r="A33" s="14">
        <v>22</v>
      </c>
      <c r="B33" s="45">
        <v>20001373</v>
      </c>
      <c r="C33" s="46" t="s">
        <v>52</v>
      </c>
      <c r="D33" s="46" t="s">
        <v>49</v>
      </c>
      <c r="E33" s="53">
        <v>50</v>
      </c>
      <c r="F33" s="54" t="str">
        <f t="shared" si="0"/>
        <v>TB</v>
      </c>
      <c r="G33" s="14"/>
      <c r="H33" s="54"/>
      <c r="I33" s="58"/>
    </row>
    <row r="34" spans="1:9" s="4" customFormat="1" ht="17.45" customHeight="1">
      <c r="A34" s="14">
        <v>23</v>
      </c>
      <c r="B34" s="45">
        <v>20002080</v>
      </c>
      <c r="C34" s="46" t="s">
        <v>53</v>
      </c>
      <c r="D34" s="46" t="s">
        <v>49</v>
      </c>
      <c r="E34" s="53">
        <v>50</v>
      </c>
      <c r="F34" s="54" t="str">
        <f t="shared" si="0"/>
        <v>TB</v>
      </c>
      <c r="G34" s="14"/>
      <c r="H34" s="54"/>
      <c r="I34" s="58"/>
    </row>
    <row r="35" spans="1:9" s="4" customFormat="1" ht="17.45" customHeight="1">
      <c r="A35" s="14">
        <v>24</v>
      </c>
      <c r="B35" s="45">
        <v>20004996</v>
      </c>
      <c r="C35" s="46" t="s">
        <v>54</v>
      </c>
      <c r="D35" s="46" t="s">
        <v>49</v>
      </c>
      <c r="E35" s="53">
        <v>67</v>
      </c>
      <c r="F35" s="54" t="str">
        <f t="shared" si="0"/>
        <v>TB</v>
      </c>
      <c r="G35" s="14"/>
      <c r="H35" s="54"/>
      <c r="I35" s="58"/>
    </row>
    <row r="36" spans="1:9" s="4" customFormat="1" ht="17.45" customHeight="1">
      <c r="A36" s="14">
        <v>25</v>
      </c>
      <c r="B36" s="45">
        <v>20000253</v>
      </c>
      <c r="C36" s="46" t="s">
        <v>55</v>
      </c>
      <c r="D36" s="46" t="s">
        <v>56</v>
      </c>
      <c r="E36" s="53">
        <v>53</v>
      </c>
      <c r="F36" s="54" t="str">
        <f t="shared" si="0"/>
        <v>TB</v>
      </c>
      <c r="G36" s="14"/>
      <c r="H36" s="54"/>
      <c r="I36" s="58"/>
    </row>
    <row r="37" spans="1:9" s="4" customFormat="1" ht="17.45" customHeight="1">
      <c r="A37" s="14">
        <v>26</v>
      </c>
      <c r="B37" s="45">
        <v>20001490</v>
      </c>
      <c r="C37" s="46" t="s">
        <v>57</v>
      </c>
      <c r="D37" s="46" t="s">
        <v>56</v>
      </c>
      <c r="E37" s="53"/>
      <c r="F37" s="54" t="str">
        <f t="shared" si="0"/>
        <v>Không XL</v>
      </c>
      <c r="G37" s="14"/>
      <c r="H37" s="54"/>
      <c r="I37" s="58"/>
    </row>
    <row r="38" spans="1:9" s="4" customFormat="1" ht="17.45" customHeight="1">
      <c r="A38" s="14">
        <v>27</v>
      </c>
      <c r="B38" s="45">
        <v>20000657</v>
      </c>
      <c r="C38" s="46" t="s">
        <v>58</v>
      </c>
      <c r="D38" s="46" t="s">
        <v>59</v>
      </c>
      <c r="E38" s="53">
        <v>87</v>
      </c>
      <c r="F38" s="54" t="str">
        <f t="shared" si="0"/>
        <v>Tốt</v>
      </c>
      <c r="G38" s="14"/>
      <c r="H38" s="54"/>
      <c r="I38" s="58"/>
    </row>
    <row r="39" spans="1:9" s="4" customFormat="1" ht="17.45" customHeight="1">
      <c r="A39" s="14">
        <v>28</v>
      </c>
      <c r="B39" s="45">
        <v>20002843</v>
      </c>
      <c r="C39" s="46" t="s">
        <v>60</v>
      </c>
      <c r="D39" s="46" t="s">
        <v>61</v>
      </c>
      <c r="E39" s="53">
        <v>50</v>
      </c>
      <c r="F39" s="54" t="str">
        <f t="shared" si="0"/>
        <v>TB</v>
      </c>
      <c r="G39" s="14"/>
      <c r="H39" s="54"/>
      <c r="I39" s="58"/>
    </row>
    <row r="40" spans="1:9" s="4" customFormat="1" ht="17.45" customHeight="1">
      <c r="A40" s="14">
        <v>29</v>
      </c>
      <c r="B40" s="45">
        <v>20001444</v>
      </c>
      <c r="C40" s="46" t="s">
        <v>62</v>
      </c>
      <c r="D40" s="46" t="s">
        <v>61</v>
      </c>
      <c r="E40" s="53">
        <v>70</v>
      </c>
      <c r="F40" s="54" t="str">
        <f t="shared" si="0"/>
        <v>Khá</v>
      </c>
      <c r="G40" s="14"/>
      <c r="H40" s="54"/>
      <c r="I40" s="58"/>
    </row>
    <row r="41" spans="1:9" s="4" customFormat="1" ht="17.45" customHeight="1">
      <c r="A41" s="14">
        <v>30</v>
      </c>
      <c r="B41" s="45">
        <v>20001843</v>
      </c>
      <c r="C41" s="46" t="s">
        <v>63</v>
      </c>
      <c r="D41" s="46" t="s">
        <v>61</v>
      </c>
      <c r="E41" s="53">
        <v>52</v>
      </c>
      <c r="F41" s="54" t="str">
        <f t="shared" ref="F41:F67" si="1">IF(AND(E41&gt;=90),"XS",IF(AND(E41&gt;=80),"Tốt",IF(AND(E41&gt;=70),"Khá",IF(AND(E41&gt;=60),"TB",IF(AND(E41&gt;=50),"TB",IF(AND(E41&lt;50),IF(AND(E41&gt;0),"Yếu",IF(AND(E41=0),"Không XL"," "))))))))</f>
        <v>TB</v>
      </c>
      <c r="G41" s="14"/>
      <c r="H41" s="54"/>
      <c r="I41" s="58"/>
    </row>
    <row r="42" spans="1:9" s="4" customFormat="1" ht="17.45" customHeight="1">
      <c r="A42" s="14">
        <v>31</v>
      </c>
      <c r="B42" s="45">
        <v>20002426</v>
      </c>
      <c r="C42" s="46" t="s">
        <v>64</v>
      </c>
      <c r="D42" s="46" t="s">
        <v>65</v>
      </c>
      <c r="E42" s="53">
        <v>88</v>
      </c>
      <c r="F42" s="54" t="str">
        <f t="shared" si="1"/>
        <v>Tốt</v>
      </c>
      <c r="G42" s="14"/>
      <c r="H42" s="54"/>
      <c r="I42" s="58"/>
    </row>
    <row r="43" spans="1:9" s="4" customFormat="1" ht="17.45" customHeight="1">
      <c r="A43" s="14">
        <v>32</v>
      </c>
      <c r="B43" s="45">
        <v>20002341</v>
      </c>
      <c r="C43" s="46" t="s">
        <v>66</v>
      </c>
      <c r="D43" s="46" t="s">
        <v>65</v>
      </c>
      <c r="E43" s="53">
        <v>70</v>
      </c>
      <c r="F43" s="54" t="str">
        <f t="shared" si="1"/>
        <v>Khá</v>
      </c>
      <c r="G43" s="14"/>
      <c r="H43" s="54"/>
      <c r="I43" s="58"/>
    </row>
    <row r="44" spans="1:9" s="43" customFormat="1" ht="17.45" customHeight="1">
      <c r="A44" s="14">
        <v>33</v>
      </c>
      <c r="B44" s="48">
        <v>20000342</v>
      </c>
      <c r="C44" s="49" t="s">
        <v>67</v>
      </c>
      <c r="D44" s="49" t="s">
        <v>68</v>
      </c>
      <c r="E44" s="55"/>
      <c r="F44" s="56" t="str">
        <f t="shared" si="1"/>
        <v>Không XL</v>
      </c>
      <c r="G44" s="47"/>
      <c r="H44" s="56"/>
      <c r="I44" s="59" t="s">
        <v>50</v>
      </c>
    </row>
    <row r="45" spans="1:9" s="4" customFormat="1" ht="17.45" customHeight="1">
      <c r="A45" s="14">
        <v>34</v>
      </c>
      <c r="B45" s="45">
        <v>20002199</v>
      </c>
      <c r="C45" s="46" t="s">
        <v>69</v>
      </c>
      <c r="D45" s="46" t="s">
        <v>68</v>
      </c>
      <c r="E45" s="53">
        <v>50</v>
      </c>
      <c r="F45" s="54" t="str">
        <f t="shared" si="1"/>
        <v>TB</v>
      </c>
      <c r="G45" s="14"/>
      <c r="H45" s="54"/>
      <c r="I45" s="58"/>
    </row>
    <row r="46" spans="1:9" s="4" customFormat="1" ht="17.45" customHeight="1">
      <c r="A46" s="14">
        <v>35</v>
      </c>
      <c r="B46" s="45">
        <v>20001826</v>
      </c>
      <c r="C46" s="46" t="s">
        <v>70</v>
      </c>
      <c r="D46" s="46" t="s">
        <v>68</v>
      </c>
      <c r="E46" s="53">
        <v>50</v>
      </c>
      <c r="F46" s="54" t="str">
        <f t="shared" si="1"/>
        <v>TB</v>
      </c>
      <c r="G46" s="14"/>
      <c r="H46" s="54"/>
      <c r="I46" s="58"/>
    </row>
    <row r="47" spans="1:9" s="4" customFormat="1" ht="17.45" customHeight="1">
      <c r="A47" s="14">
        <v>36</v>
      </c>
      <c r="B47" s="45">
        <v>20001381</v>
      </c>
      <c r="C47" s="46" t="s">
        <v>71</v>
      </c>
      <c r="D47" s="46" t="s">
        <v>72</v>
      </c>
      <c r="E47" s="53">
        <v>50</v>
      </c>
      <c r="F47" s="54" t="str">
        <f t="shared" si="1"/>
        <v>TB</v>
      </c>
      <c r="G47" s="14"/>
      <c r="H47" s="54"/>
      <c r="I47" s="58"/>
    </row>
    <row r="48" spans="1:9" s="4" customFormat="1" ht="17.45" customHeight="1">
      <c r="A48" s="14">
        <v>37</v>
      </c>
      <c r="B48" s="45">
        <v>20002205</v>
      </c>
      <c r="C48" s="46" t="s">
        <v>73</v>
      </c>
      <c r="D48" s="46" t="s">
        <v>74</v>
      </c>
      <c r="E48" s="53">
        <v>77</v>
      </c>
      <c r="F48" s="54" t="str">
        <f t="shared" si="1"/>
        <v>Khá</v>
      </c>
      <c r="G48" s="14"/>
      <c r="H48" s="54"/>
      <c r="I48" s="58"/>
    </row>
    <row r="49" spans="1:9" s="4" customFormat="1" ht="17.45" customHeight="1">
      <c r="A49" s="14">
        <v>38</v>
      </c>
      <c r="B49" s="45">
        <v>20001714</v>
      </c>
      <c r="C49" s="46" t="s">
        <v>75</v>
      </c>
      <c r="D49" s="46" t="s">
        <v>76</v>
      </c>
      <c r="E49" s="53">
        <v>52</v>
      </c>
      <c r="F49" s="54" t="str">
        <f t="shared" si="1"/>
        <v>TB</v>
      </c>
      <c r="G49" s="14"/>
      <c r="H49" s="54"/>
      <c r="I49" s="58"/>
    </row>
    <row r="50" spans="1:9" s="4" customFormat="1" ht="17.45" customHeight="1">
      <c r="A50" s="14">
        <v>39</v>
      </c>
      <c r="B50" s="45">
        <v>20001426</v>
      </c>
      <c r="C50" s="46" t="s">
        <v>77</v>
      </c>
      <c r="D50" s="46" t="s">
        <v>76</v>
      </c>
      <c r="E50" s="53">
        <v>56</v>
      </c>
      <c r="F50" s="54" t="str">
        <f t="shared" si="1"/>
        <v>TB</v>
      </c>
      <c r="G50" s="14"/>
      <c r="H50" s="54"/>
      <c r="I50" s="58"/>
    </row>
    <row r="51" spans="1:9" s="4" customFormat="1" ht="17.45" customHeight="1">
      <c r="A51" s="14">
        <v>40</v>
      </c>
      <c r="B51" s="45">
        <v>20002544</v>
      </c>
      <c r="C51" s="46" t="s">
        <v>78</v>
      </c>
      <c r="D51" s="46" t="s">
        <v>79</v>
      </c>
      <c r="E51" s="53">
        <v>50</v>
      </c>
      <c r="F51" s="54" t="str">
        <f t="shared" si="1"/>
        <v>TB</v>
      </c>
      <c r="G51" s="14"/>
      <c r="H51" s="54"/>
      <c r="I51" s="58"/>
    </row>
    <row r="52" spans="1:9" s="4" customFormat="1" ht="17.45" customHeight="1">
      <c r="A52" s="14">
        <v>41</v>
      </c>
      <c r="B52" s="45">
        <v>20000400</v>
      </c>
      <c r="C52" s="46" t="s">
        <v>80</v>
      </c>
      <c r="D52" s="46" t="s">
        <v>79</v>
      </c>
      <c r="E52" s="53">
        <v>70</v>
      </c>
      <c r="F52" s="54" t="str">
        <f t="shared" si="1"/>
        <v>Khá</v>
      </c>
      <c r="G52" s="14"/>
      <c r="H52" s="54"/>
      <c r="I52" s="58"/>
    </row>
    <row r="53" spans="1:9" s="4" customFormat="1" ht="17.45" customHeight="1">
      <c r="A53" s="14">
        <v>42</v>
      </c>
      <c r="B53" s="45">
        <v>20001177</v>
      </c>
      <c r="C53" s="46" t="s">
        <v>81</v>
      </c>
      <c r="D53" s="46" t="s">
        <v>79</v>
      </c>
      <c r="E53" s="53">
        <v>50</v>
      </c>
      <c r="F53" s="54" t="str">
        <f t="shared" si="1"/>
        <v>TB</v>
      </c>
      <c r="G53" s="14"/>
      <c r="H53" s="54"/>
      <c r="I53" s="58"/>
    </row>
    <row r="54" spans="1:9" s="4" customFormat="1" ht="17.45" customHeight="1">
      <c r="A54" s="14">
        <v>43</v>
      </c>
      <c r="B54" s="45">
        <v>20000539</v>
      </c>
      <c r="C54" s="46" t="s">
        <v>82</v>
      </c>
      <c r="D54" s="46" t="s">
        <v>79</v>
      </c>
      <c r="E54" s="53">
        <v>50</v>
      </c>
      <c r="F54" s="54" t="str">
        <f t="shared" si="1"/>
        <v>TB</v>
      </c>
      <c r="G54" s="14"/>
      <c r="H54" s="54"/>
      <c r="I54" s="58"/>
    </row>
    <row r="55" spans="1:9" s="4" customFormat="1" ht="17.45" customHeight="1">
      <c r="A55" s="14">
        <v>44</v>
      </c>
      <c r="B55" s="45">
        <v>20000886</v>
      </c>
      <c r="C55" s="46" t="s">
        <v>83</v>
      </c>
      <c r="D55" s="46" t="s">
        <v>84</v>
      </c>
      <c r="E55" s="53">
        <v>90</v>
      </c>
      <c r="F55" s="54" t="str">
        <f t="shared" si="1"/>
        <v>XS</v>
      </c>
      <c r="G55" s="14"/>
      <c r="H55" s="54"/>
      <c r="I55" s="58"/>
    </row>
    <row r="56" spans="1:9" s="4" customFormat="1" ht="17.45" customHeight="1">
      <c r="A56" s="14">
        <v>45</v>
      </c>
      <c r="B56" s="45">
        <v>20001824</v>
      </c>
      <c r="C56" s="46" t="s">
        <v>85</v>
      </c>
      <c r="D56" s="46" t="s">
        <v>86</v>
      </c>
      <c r="E56" s="53">
        <v>51</v>
      </c>
      <c r="F56" s="54" t="str">
        <f t="shared" si="1"/>
        <v>TB</v>
      </c>
      <c r="G56" s="14"/>
      <c r="H56" s="54"/>
      <c r="I56" s="58"/>
    </row>
    <row r="57" spans="1:9" s="4" customFormat="1" ht="17.45" customHeight="1">
      <c r="A57" s="14">
        <v>46</v>
      </c>
      <c r="B57" s="45">
        <v>20000947</v>
      </c>
      <c r="C57" s="46" t="s">
        <v>87</v>
      </c>
      <c r="D57" s="46" t="s">
        <v>88</v>
      </c>
      <c r="E57" s="53">
        <v>50</v>
      </c>
      <c r="F57" s="54" t="str">
        <f t="shared" si="1"/>
        <v>TB</v>
      </c>
      <c r="G57" s="14"/>
      <c r="H57" s="54"/>
      <c r="I57" s="58"/>
    </row>
    <row r="58" spans="1:9" s="4" customFormat="1" ht="17.45" customHeight="1">
      <c r="A58" s="14">
        <v>47</v>
      </c>
      <c r="B58" s="45">
        <v>20001462</v>
      </c>
      <c r="C58" s="46" t="s">
        <v>89</v>
      </c>
      <c r="D58" s="46" t="s">
        <v>90</v>
      </c>
      <c r="E58" s="53">
        <v>86</v>
      </c>
      <c r="F58" s="54" t="str">
        <f t="shared" si="1"/>
        <v>Tốt</v>
      </c>
      <c r="G58" s="14"/>
      <c r="H58" s="54"/>
      <c r="I58" s="58"/>
    </row>
    <row r="59" spans="1:9" s="4" customFormat="1" ht="17.45" customHeight="1">
      <c r="A59" s="14">
        <v>48</v>
      </c>
      <c r="B59" s="45">
        <v>20002270</v>
      </c>
      <c r="C59" s="46" t="s">
        <v>91</v>
      </c>
      <c r="D59" s="46" t="s">
        <v>92</v>
      </c>
      <c r="E59" s="53">
        <v>50</v>
      </c>
      <c r="F59" s="54" t="str">
        <f t="shared" si="1"/>
        <v>TB</v>
      </c>
      <c r="G59" s="14"/>
      <c r="H59" s="54"/>
      <c r="I59" s="58"/>
    </row>
    <row r="60" spans="1:9" s="4" customFormat="1" ht="17.45" customHeight="1">
      <c r="A60" s="14">
        <v>49</v>
      </c>
      <c r="B60" s="45">
        <v>20001116</v>
      </c>
      <c r="C60" s="46" t="s">
        <v>93</v>
      </c>
      <c r="D60" s="46" t="s">
        <v>92</v>
      </c>
      <c r="E60" s="53">
        <v>50</v>
      </c>
      <c r="F60" s="54" t="str">
        <f t="shared" si="1"/>
        <v>TB</v>
      </c>
      <c r="G60" s="14"/>
      <c r="H60" s="54"/>
      <c r="I60" s="58"/>
    </row>
    <row r="61" spans="1:9" s="4" customFormat="1" ht="17.45" customHeight="1">
      <c r="A61" s="14">
        <v>50</v>
      </c>
      <c r="B61" s="45">
        <v>20002288</v>
      </c>
      <c r="C61" s="46" t="s">
        <v>94</v>
      </c>
      <c r="D61" s="46" t="s">
        <v>92</v>
      </c>
      <c r="E61" s="53">
        <v>70</v>
      </c>
      <c r="F61" s="54" t="str">
        <f t="shared" si="1"/>
        <v>Khá</v>
      </c>
      <c r="G61" s="14"/>
      <c r="H61" s="54"/>
      <c r="I61" s="58"/>
    </row>
    <row r="62" spans="1:9" s="4" customFormat="1" ht="17.45" customHeight="1">
      <c r="A62" s="14">
        <v>51</v>
      </c>
      <c r="B62" s="45">
        <v>20002452</v>
      </c>
      <c r="C62" s="46" t="s">
        <v>95</v>
      </c>
      <c r="D62" s="46" t="s">
        <v>96</v>
      </c>
      <c r="E62" s="53">
        <v>52</v>
      </c>
      <c r="F62" s="54" t="str">
        <f t="shared" si="1"/>
        <v>TB</v>
      </c>
      <c r="G62" s="14"/>
      <c r="H62" s="54"/>
      <c r="I62" s="58"/>
    </row>
    <row r="63" spans="1:9" s="4" customFormat="1" ht="17.45" customHeight="1">
      <c r="A63" s="14">
        <v>52</v>
      </c>
      <c r="B63" s="45">
        <v>20005530</v>
      </c>
      <c r="C63" s="46" t="s">
        <v>97</v>
      </c>
      <c r="D63" s="46" t="s">
        <v>98</v>
      </c>
      <c r="E63" s="53">
        <v>51</v>
      </c>
      <c r="F63" s="54" t="str">
        <f t="shared" si="1"/>
        <v>TB</v>
      </c>
      <c r="G63" s="14"/>
      <c r="H63" s="54"/>
      <c r="I63" s="58"/>
    </row>
    <row r="64" spans="1:9" s="4" customFormat="1" ht="17.45" customHeight="1">
      <c r="A64" s="14">
        <v>53</v>
      </c>
      <c r="B64" s="45">
        <v>20000995</v>
      </c>
      <c r="C64" s="46" t="s">
        <v>99</v>
      </c>
      <c r="D64" s="46" t="s">
        <v>100</v>
      </c>
      <c r="E64" s="53">
        <v>50</v>
      </c>
      <c r="F64" s="54" t="str">
        <f t="shared" si="1"/>
        <v>TB</v>
      </c>
      <c r="G64" s="14"/>
      <c r="H64" s="54"/>
      <c r="I64" s="58"/>
    </row>
    <row r="65" spans="1:9" s="4" customFormat="1" ht="17.45" customHeight="1">
      <c r="A65" s="14">
        <v>54</v>
      </c>
      <c r="B65" s="45">
        <v>20005758</v>
      </c>
      <c r="C65" s="46" t="s">
        <v>101</v>
      </c>
      <c r="D65" s="46" t="s">
        <v>102</v>
      </c>
      <c r="E65" s="53">
        <v>71</v>
      </c>
      <c r="F65" s="54" t="str">
        <f t="shared" si="1"/>
        <v>Khá</v>
      </c>
      <c r="G65" s="14"/>
      <c r="H65" s="54"/>
      <c r="I65" s="58"/>
    </row>
    <row r="66" spans="1:9" s="4" customFormat="1" ht="17.45" customHeight="1">
      <c r="A66" s="14">
        <v>55</v>
      </c>
      <c r="B66" s="45">
        <v>20001690</v>
      </c>
      <c r="C66" s="46" t="s">
        <v>103</v>
      </c>
      <c r="D66" s="46" t="s">
        <v>104</v>
      </c>
      <c r="E66" s="53">
        <v>50</v>
      </c>
      <c r="F66" s="54" t="str">
        <f t="shared" si="1"/>
        <v>TB</v>
      </c>
      <c r="G66" s="14"/>
      <c r="H66" s="54"/>
      <c r="I66" s="58"/>
    </row>
    <row r="67" spans="1:9" s="4" customFormat="1" ht="17.45" customHeight="1">
      <c r="A67" s="14">
        <v>56</v>
      </c>
      <c r="B67" s="45">
        <v>20001988</v>
      </c>
      <c r="C67" s="46" t="s">
        <v>105</v>
      </c>
      <c r="D67" s="46" t="s">
        <v>106</v>
      </c>
      <c r="E67" s="53">
        <v>88</v>
      </c>
      <c r="F67" s="54" t="str">
        <f t="shared" si="1"/>
        <v>Tốt</v>
      </c>
      <c r="G67" s="14"/>
      <c r="H67" s="54"/>
      <c r="I67" s="58"/>
    </row>
    <row r="68" spans="1:9" s="4" customFormat="1" ht="17.45" customHeight="1">
      <c r="A68" s="14">
        <v>57</v>
      </c>
      <c r="B68" s="45">
        <v>20001264</v>
      </c>
      <c r="C68" s="46" t="s">
        <v>107</v>
      </c>
      <c r="D68" s="46" t="s">
        <v>108</v>
      </c>
      <c r="E68" s="53">
        <v>86</v>
      </c>
      <c r="F68" s="54" t="str">
        <f t="shared" ref="F68:F77" si="2">IF(AND(E68&gt;=90),"XS",IF(AND(E68&gt;=80),"Tốt",IF(AND(E68&gt;=70),"Khá",IF(AND(E68&gt;=60),"TB",IF(AND(E68&gt;=50),"TB",IF(AND(E68&lt;50),IF(AND(E68&gt;0),"Yếu",IF(AND(E68=0),"Không XL"," "))))))))</f>
        <v>Tốt</v>
      </c>
      <c r="G68" s="14"/>
      <c r="H68" s="54"/>
      <c r="I68" s="58"/>
    </row>
    <row r="69" spans="1:9" s="4" customFormat="1" ht="17.45" customHeight="1">
      <c r="A69" s="14">
        <v>58</v>
      </c>
      <c r="B69" s="45">
        <v>20002979</v>
      </c>
      <c r="C69" s="46" t="s">
        <v>109</v>
      </c>
      <c r="D69" s="46" t="s">
        <v>110</v>
      </c>
      <c r="E69" s="53">
        <v>73</v>
      </c>
      <c r="F69" s="54" t="str">
        <f t="shared" si="2"/>
        <v>Khá</v>
      </c>
      <c r="G69" s="14"/>
      <c r="H69" s="54"/>
      <c r="I69" s="58"/>
    </row>
    <row r="70" spans="1:9" s="4" customFormat="1" ht="17.45" customHeight="1">
      <c r="A70" s="14">
        <v>59</v>
      </c>
      <c r="B70" s="45">
        <v>20001619</v>
      </c>
      <c r="C70" s="46" t="s">
        <v>111</v>
      </c>
      <c r="D70" s="46" t="s">
        <v>112</v>
      </c>
      <c r="E70" s="53">
        <v>51</v>
      </c>
      <c r="F70" s="54" t="str">
        <f t="shared" si="2"/>
        <v>TB</v>
      </c>
      <c r="G70" s="14"/>
      <c r="H70" s="54"/>
      <c r="I70" s="58"/>
    </row>
    <row r="71" spans="1:9" s="4" customFormat="1" ht="17.45" customHeight="1">
      <c r="A71" s="14">
        <v>60</v>
      </c>
      <c r="B71" s="45">
        <v>20000848</v>
      </c>
      <c r="C71" s="46" t="s">
        <v>113</v>
      </c>
      <c r="D71" s="46" t="s">
        <v>114</v>
      </c>
      <c r="E71" s="53">
        <v>73</v>
      </c>
      <c r="F71" s="54" t="str">
        <f t="shared" si="2"/>
        <v>Khá</v>
      </c>
      <c r="G71" s="14"/>
      <c r="H71" s="54"/>
      <c r="I71" s="58"/>
    </row>
    <row r="72" spans="1:9" s="4" customFormat="1" ht="17.45" customHeight="1">
      <c r="A72" s="14">
        <v>61</v>
      </c>
      <c r="B72" s="45">
        <v>20002463</v>
      </c>
      <c r="C72" s="46" t="s">
        <v>115</v>
      </c>
      <c r="D72" s="46" t="s">
        <v>116</v>
      </c>
      <c r="E72" s="53">
        <v>72</v>
      </c>
      <c r="F72" s="54" t="str">
        <f t="shared" si="2"/>
        <v>Khá</v>
      </c>
      <c r="G72" s="14"/>
      <c r="H72" s="54"/>
      <c r="I72" s="58"/>
    </row>
    <row r="73" spans="1:9" s="4" customFormat="1" ht="17.45" customHeight="1">
      <c r="A73" s="14">
        <v>62</v>
      </c>
      <c r="B73" s="45">
        <v>20000286</v>
      </c>
      <c r="C73" s="46" t="s">
        <v>117</v>
      </c>
      <c r="D73" s="46" t="s">
        <v>118</v>
      </c>
      <c r="E73" s="53">
        <v>50</v>
      </c>
      <c r="F73" s="54" t="str">
        <f t="shared" si="2"/>
        <v>TB</v>
      </c>
      <c r="G73" s="14"/>
      <c r="H73" s="54"/>
      <c r="I73" s="58"/>
    </row>
    <row r="74" spans="1:9" s="4" customFormat="1" ht="17.45" customHeight="1">
      <c r="A74" s="14">
        <v>63</v>
      </c>
      <c r="B74" s="45">
        <v>20002387</v>
      </c>
      <c r="C74" s="46" t="s">
        <v>119</v>
      </c>
      <c r="D74" s="46" t="s">
        <v>118</v>
      </c>
      <c r="E74" s="53">
        <v>50</v>
      </c>
      <c r="F74" s="54" t="str">
        <f t="shared" si="2"/>
        <v>TB</v>
      </c>
      <c r="G74" s="14"/>
      <c r="H74" s="54"/>
      <c r="I74" s="58"/>
    </row>
    <row r="75" spans="1:9" s="4" customFormat="1" ht="17.45" customHeight="1">
      <c r="A75" s="14">
        <v>64</v>
      </c>
      <c r="B75" s="45">
        <v>20002012</v>
      </c>
      <c r="C75" s="46" t="s">
        <v>120</v>
      </c>
      <c r="D75" s="46" t="s">
        <v>121</v>
      </c>
      <c r="E75" s="53">
        <v>50</v>
      </c>
      <c r="F75" s="54" t="str">
        <f t="shared" si="2"/>
        <v>TB</v>
      </c>
      <c r="G75" s="14"/>
      <c r="H75" s="54"/>
      <c r="I75" s="58"/>
    </row>
    <row r="76" spans="1:9" s="4" customFormat="1" ht="17.45" customHeight="1">
      <c r="A76" s="14">
        <v>65</v>
      </c>
      <c r="B76" s="45">
        <v>20000927</v>
      </c>
      <c r="C76" s="46" t="s">
        <v>122</v>
      </c>
      <c r="D76" s="46" t="s">
        <v>121</v>
      </c>
      <c r="E76" s="53">
        <v>76</v>
      </c>
      <c r="F76" s="54" t="str">
        <f t="shared" si="2"/>
        <v>Khá</v>
      </c>
      <c r="G76" s="14"/>
      <c r="H76" s="54"/>
      <c r="I76" s="58"/>
    </row>
    <row r="77" spans="1:9" s="4" customFormat="1" ht="17.45" customHeight="1">
      <c r="A77" s="14">
        <v>66</v>
      </c>
      <c r="B77" s="45">
        <v>20002067</v>
      </c>
      <c r="C77" s="60" t="s">
        <v>123</v>
      </c>
      <c r="D77" s="60" t="s">
        <v>124</v>
      </c>
      <c r="E77" s="53">
        <v>70</v>
      </c>
      <c r="F77" s="54" t="str">
        <f t="shared" si="2"/>
        <v>Khá</v>
      </c>
      <c r="G77" s="14"/>
      <c r="H77" s="54"/>
      <c r="I77" s="58"/>
    </row>
    <row r="78" spans="1:9" ht="18" customHeight="1">
      <c r="C78" s="89" t="s">
        <v>125</v>
      </c>
      <c r="D78" s="89"/>
      <c r="E78" s="89"/>
      <c r="F78" s="89"/>
      <c r="G78" s="89"/>
      <c r="H78" s="89"/>
      <c r="I78" s="89"/>
    </row>
    <row r="79" spans="1:9" ht="18" customHeight="1">
      <c r="C79" s="80" t="s">
        <v>126</v>
      </c>
      <c r="D79" s="61"/>
      <c r="E79" s="90" t="s">
        <v>12</v>
      </c>
      <c r="F79" s="91"/>
      <c r="G79" s="90" t="s">
        <v>127</v>
      </c>
      <c r="H79" s="91"/>
      <c r="I79" s="83" t="s">
        <v>14</v>
      </c>
    </row>
    <row r="80" spans="1:9" s="4" customFormat="1" ht="18" customHeight="1">
      <c r="C80" s="81"/>
      <c r="D80" s="62"/>
      <c r="E80" s="52" t="s">
        <v>128</v>
      </c>
      <c r="F80" s="39" t="s">
        <v>129</v>
      </c>
      <c r="G80" s="52" t="s">
        <v>128</v>
      </c>
      <c r="H80" s="39" t="s">
        <v>129</v>
      </c>
      <c r="I80" s="84"/>
    </row>
    <row r="81" spans="1:10">
      <c r="C81" s="63" t="s">
        <v>130</v>
      </c>
      <c r="D81" s="51"/>
      <c r="E81" s="67">
        <f>COUNTIF(F12:F77,"XS")</f>
        <v>1</v>
      </c>
      <c r="F81" s="75">
        <f>E81*100/66</f>
        <v>1.5151515151515151</v>
      </c>
      <c r="G81" s="67"/>
      <c r="H81" s="68"/>
      <c r="I81" s="72"/>
    </row>
    <row r="82" spans="1:10" ht="18" customHeight="1">
      <c r="C82" s="63" t="s">
        <v>131</v>
      </c>
      <c r="D82" s="51"/>
      <c r="E82" s="67">
        <f>COUNTIF(F12:F77,"Tốt")</f>
        <v>9</v>
      </c>
      <c r="F82" s="75">
        <f t="shared" ref="F82:F86" si="3">E82*100/66</f>
        <v>13.636363636363637</v>
      </c>
      <c r="G82" s="67"/>
      <c r="H82" s="68"/>
      <c r="I82" s="72"/>
    </row>
    <row r="83" spans="1:10" ht="18" customHeight="1">
      <c r="C83" s="63" t="s">
        <v>132</v>
      </c>
      <c r="D83" s="51"/>
      <c r="E83" s="67">
        <f>COUNTIF(F12:F77,"Khá")</f>
        <v>12</v>
      </c>
      <c r="F83" s="75">
        <f t="shared" si="3"/>
        <v>18.181818181818183</v>
      </c>
      <c r="G83" s="67"/>
      <c r="H83" s="68"/>
      <c r="I83" s="72"/>
    </row>
    <row r="84" spans="1:10" ht="18" customHeight="1">
      <c r="C84" s="63" t="s">
        <v>133</v>
      </c>
      <c r="D84" s="51"/>
      <c r="E84" s="67">
        <f>COUNTIF(F12:F77,"TB")</f>
        <v>40</v>
      </c>
      <c r="F84" s="75">
        <f t="shared" si="3"/>
        <v>60.606060606060609</v>
      </c>
      <c r="G84" s="67"/>
      <c r="H84" s="68"/>
      <c r="I84" s="72"/>
    </row>
    <row r="85" spans="1:10" ht="18" customHeight="1">
      <c r="C85" s="63" t="s">
        <v>134</v>
      </c>
      <c r="D85" s="51"/>
      <c r="E85" s="67">
        <f>COUNTIF(F12:F77,"Yếu")</f>
        <v>0</v>
      </c>
      <c r="F85" s="75">
        <f t="shared" si="3"/>
        <v>0</v>
      </c>
      <c r="G85" s="67"/>
      <c r="H85" s="68"/>
      <c r="I85" s="72"/>
    </row>
    <row r="86" spans="1:10" ht="18" customHeight="1" thickBot="1">
      <c r="C86" s="64" t="s">
        <v>135</v>
      </c>
      <c r="D86" s="65"/>
      <c r="E86" s="69">
        <f>COUNTIF(F12:F77,"Không XL")</f>
        <v>4</v>
      </c>
      <c r="F86" s="75">
        <f t="shared" si="3"/>
        <v>6.0606060606060606</v>
      </c>
      <c r="G86" s="69"/>
      <c r="H86" s="70"/>
      <c r="I86" s="73"/>
    </row>
    <row r="87" spans="1:10" ht="18" customHeight="1">
      <c r="C87" s="41"/>
      <c r="D87" s="41"/>
      <c r="F87" s="71"/>
    </row>
    <row r="88" spans="1:10" ht="15.75">
      <c r="E88" s="92" t="s">
        <v>270</v>
      </c>
      <c r="F88" s="92"/>
      <c r="G88" s="92"/>
      <c r="H88" s="92"/>
      <c r="I88" s="92"/>
    </row>
    <row r="89" spans="1:10">
      <c r="A89" s="93" t="s">
        <v>136</v>
      </c>
      <c r="B89" s="93"/>
      <c r="C89" s="93"/>
      <c r="D89" s="93"/>
      <c r="E89" s="93"/>
      <c r="F89" s="93" t="s">
        <v>12</v>
      </c>
      <c r="G89" s="93"/>
      <c r="H89" s="93"/>
      <c r="I89" s="74" t="s">
        <v>137</v>
      </c>
      <c r="J89" s="74"/>
    </row>
    <row r="93" spans="1:10">
      <c r="A93" s="66">
        <v>1</v>
      </c>
      <c r="F93" s="76" t="s">
        <v>138</v>
      </c>
      <c r="G93" s="76"/>
      <c r="H93" s="76"/>
    </row>
  </sheetData>
  <mergeCells count="25">
    <mergeCell ref="A2:D2"/>
    <mergeCell ref="E2:I2"/>
    <mergeCell ref="A3:D3"/>
    <mergeCell ref="E3:I3"/>
    <mergeCell ref="A4:D4"/>
    <mergeCell ref="E4:I4"/>
    <mergeCell ref="A5:D5"/>
    <mergeCell ref="A6:I6"/>
    <mergeCell ref="A7:I7"/>
    <mergeCell ref="A8:I8"/>
    <mergeCell ref="E10:F10"/>
    <mergeCell ref="G10:H10"/>
    <mergeCell ref="F93:H93"/>
    <mergeCell ref="A10:A11"/>
    <mergeCell ref="B10:B11"/>
    <mergeCell ref="C79:C80"/>
    <mergeCell ref="I10:I11"/>
    <mergeCell ref="I79:I80"/>
    <mergeCell ref="C10:D11"/>
    <mergeCell ref="C78:I78"/>
    <mergeCell ref="E79:F79"/>
    <mergeCell ref="G79:H79"/>
    <mergeCell ref="E88:I88"/>
    <mergeCell ref="A89:E89"/>
    <mergeCell ref="F89:H89"/>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Normal="90" zoomScaleSheetLayoutView="10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139</v>
      </c>
      <c r="G1" s="28"/>
    </row>
    <row r="2" spans="1:20" ht="15" customHeight="1">
      <c r="A2" s="76"/>
      <c r="B2" s="76"/>
      <c r="C2" s="93"/>
      <c r="D2" s="93"/>
      <c r="E2" s="93"/>
      <c r="F2" s="93"/>
      <c r="G2" s="93"/>
      <c r="H2" s="29"/>
      <c r="I2" s="29"/>
      <c r="J2" s="29"/>
      <c r="K2" s="29"/>
      <c r="L2" s="29"/>
      <c r="M2" s="29"/>
      <c r="N2" s="29"/>
      <c r="O2" s="29"/>
      <c r="P2" s="29"/>
      <c r="Q2" s="29"/>
      <c r="R2" s="29"/>
      <c r="S2" s="29"/>
      <c r="T2" s="29"/>
    </row>
    <row r="3" spans="1:20" ht="9.9499999999999993" customHeight="1">
      <c r="A3" s="93"/>
      <c r="B3" s="93"/>
      <c r="C3" s="100"/>
      <c r="D3" s="100"/>
      <c r="E3" s="100"/>
      <c r="F3" s="100"/>
      <c r="G3" s="100"/>
      <c r="H3" s="29"/>
      <c r="I3" s="29"/>
      <c r="J3" s="29"/>
      <c r="K3" s="29"/>
      <c r="L3" s="29"/>
      <c r="M3" s="29"/>
      <c r="N3" s="29"/>
      <c r="O3" s="29"/>
      <c r="P3" s="29"/>
      <c r="Q3" s="29"/>
      <c r="R3" s="29"/>
      <c r="S3" s="29"/>
      <c r="T3" s="29"/>
    </row>
    <row r="4" spans="1:20" ht="21.95" customHeight="1">
      <c r="A4" s="101" t="s">
        <v>140</v>
      </c>
      <c r="B4" s="101"/>
      <c r="C4" s="101"/>
      <c r="D4" s="101"/>
      <c r="E4" s="101"/>
      <c r="F4" s="101"/>
      <c r="G4" s="101"/>
      <c r="H4" s="30"/>
      <c r="I4" s="30"/>
      <c r="J4" s="30"/>
      <c r="K4" s="30"/>
      <c r="L4" s="30"/>
      <c r="M4" s="30"/>
      <c r="N4" s="30"/>
      <c r="O4" s="30"/>
      <c r="P4" s="30"/>
      <c r="Q4" s="30"/>
      <c r="R4" s="30"/>
      <c r="S4" s="30"/>
      <c r="T4" s="30"/>
    </row>
    <row r="5" spans="1:20" s="3" customFormat="1" ht="15" customHeight="1">
      <c r="A5" s="7"/>
      <c r="B5" s="105" t="s">
        <v>141</v>
      </c>
      <c r="C5" s="105"/>
      <c r="D5" s="7"/>
      <c r="E5" s="7"/>
      <c r="F5" s="7"/>
      <c r="G5" s="31"/>
      <c r="H5" s="32"/>
      <c r="I5" s="32"/>
      <c r="J5" s="32"/>
      <c r="K5" s="32"/>
      <c r="L5" s="32"/>
      <c r="M5" s="32"/>
      <c r="N5" s="32"/>
      <c r="O5" s="32"/>
      <c r="P5" s="32"/>
      <c r="Q5" s="32"/>
      <c r="R5" s="32"/>
      <c r="S5" s="32"/>
      <c r="T5" s="32"/>
    </row>
    <row r="6" spans="1:20" s="3" customFormat="1" ht="15" customHeight="1">
      <c r="A6" s="8"/>
      <c r="B6" s="106" t="s">
        <v>142</v>
      </c>
      <c r="C6" s="106"/>
      <c r="D6" s="9"/>
      <c r="E6" s="33"/>
      <c r="F6" s="33"/>
      <c r="G6" s="33"/>
      <c r="H6" s="32"/>
      <c r="I6" s="32"/>
      <c r="J6" s="32"/>
      <c r="K6" s="32"/>
      <c r="L6" s="32"/>
      <c r="M6" s="32"/>
      <c r="N6" s="32"/>
      <c r="O6" s="32"/>
      <c r="P6" s="32"/>
      <c r="Q6" s="32"/>
      <c r="R6" s="32"/>
      <c r="S6" s="32"/>
      <c r="T6" s="32"/>
    </row>
    <row r="7" spans="1:20" s="4" customFormat="1" ht="24.95" customHeight="1">
      <c r="A7" s="10" t="s">
        <v>9</v>
      </c>
      <c r="B7" s="11" t="s">
        <v>143</v>
      </c>
      <c r="C7" s="11" t="s">
        <v>144</v>
      </c>
      <c r="D7" s="10" t="s">
        <v>145</v>
      </c>
      <c r="E7" s="10" t="s">
        <v>146</v>
      </c>
      <c r="F7" s="10" t="s">
        <v>147</v>
      </c>
      <c r="G7" s="11" t="s">
        <v>14</v>
      </c>
    </row>
    <row r="8" spans="1:20" s="4" customFormat="1" ht="15" customHeight="1">
      <c r="A8" s="12" t="s">
        <v>148</v>
      </c>
      <c r="B8" s="13" t="s">
        <v>149</v>
      </c>
      <c r="C8" s="14"/>
      <c r="D8" s="12">
        <f>SUM(D9,D16,D20,D23,D25)</f>
        <v>0</v>
      </c>
      <c r="E8" s="12">
        <f>SUM(E9,E16,E20,E23,E25)</f>
        <v>0</v>
      </c>
      <c r="F8" s="12">
        <f t="shared" ref="F8" si="0">SUM(F9,F16,F20,F23,F25)</f>
        <v>0</v>
      </c>
      <c r="G8" s="34"/>
    </row>
    <row r="9" spans="1:20" s="4" customFormat="1" ht="14.1" customHeight="1">
      <c r="A9" s="15" t="s">
        <v>150</v>
      </c>
      <c r="B9" s="16" t="s">
        <v>151</v>
      </c>
      <c r="C9" s="14"/>
      <c r="D9" s="14"/>
      <c r="E9" s="34"/>
      <c r="F9" s="34"/>
      <c r="G9" s="34"/>
    </row>
    <row r="10" spans="1:20" s="4" customFormat="1" ht="24.95" customHeight="1">
      <c r="A10" s="109"/>
      <c r="B10" s="17" t="s">
        <v>152</v>
      </c>
      <c r="C10" s="18">
        <v>10</v>
      </c>
      <c r="D10" s="14"/>
      <c r="E10" s="34"/>
      <c r="F10" s="34"/>
      <c r="G10" s="34"/>
    </row>
    <row r="11" spans="1:20" s="4" customFormat="1" ht="14.1" customHeight="1">
      <c r="A11" s="110"/>
      <c r="B11" s="19" t="s">
        <v>153</v>
      </c>
      <c r="C11" s="18" t="s">
        <v>154</v>
      </c>
      <c r="D11" s="14"/>
      <c r="E11" s="34"/>
      <c r="F11" s="34"/>
      <c r="G11" s="34"/>
    </row>
    <row r="12" spans="1:20" s="4" customFormat="1" ht="14.1" customHeight="1">
      <c r="A12" s="110"/>
      <c r="B12" s="19" t="s">
        <v>155</v>
      </c>
      <c r="C12" s="18" t="s">
        <v>156</v>
      </c>
      <c r="D12" s="14"/>
      <c r="E12" s="34"/>
      <c r="F12" s="34"/>
      <c r="G12" s="34"/>
    </row>
    <row r="13" spans="1:20" s="4" customFormat="1" ht="14.1" customHeight="1">
      <c r="A13" s="110"/>
      <c r="B13" s="19" t="s">
        <v>157</v>
      </c>
      <c r="C13" s="18">
        <v>-2</v>
      </c>
      <c r="D13" s="14"/>
      <c r="E13" s="34"/>
      <c r="F13" s="34"/>
      <c r="G13" s="34"/>
    </row>
    <row r="14" spans="1:20" s="4" customFormat="1" ht="14.1" customHeight="1">
      <c r="A14" s="110"/>
      <c r="B14" s="16" t="s">
        <v>158</v>
      </c>
      <c r="C14" s="14">
        <v>-3</v>
      </c>
      <c r="D14" s="14"/>
      <c r="E14" s="34"/>
      <c r="F14" s="34"/>
      <c r="G14" s="34"/>
    </row>
    <row r="15" spans="1:20" s="4" customFormat="1" ht="14.1" customHeight="1">
      <c r="A15" s="111"/>
      <c r="B15" s="16" t="s">
        <v>159</v>
      </c>
      <c r="C15" s="14">
        <v>-5</v>
      </c>
      <c r="D15" s="14"/>
      <c r="E15" s="34"/>
      <c r="F15" s="34"/>
      <c r="G15" s="34"/>
    </row>
    <row r="16" spans="1:20" s="4" customFormat="1" ht="24.95" customHeight="1">
      <c r="A16" s="15" t="s">
        <v>160</v>
      </c>
      <c r="B16" s="20" t="s">
        <v>161</v>
      </c>
      <c r="C16" s="14"/>
      <c r="D16" s="14"/>
      <c r="E16" s="34"/>
      <c r="F16" s="34"/>
      <c r="G16" s="34"/>
    </row>
    <row r="17" spans="1:7" s="4" customFormat="1" ht="14.1" customHeight="1">
      <c r="A17" s="109"/>
      <c r="B17" s="20" t="s">
        <v>162</v>
      </c>
      <c r="C17" s="18">
        <v>5</v>
      </c>
      <c r="D17" s="14"/>
      <c r="E17" s="34"/>
      <c r="F17" s="34"/>
      <c r="G17" s="34"/>
    </row>
    <row r="18" spans="1:7" s="4" customFormat="1" ht="14.1" customHeight="1">
      <c r="A18" s="110"/>
      <c r="B18" s="20" t="s">
        <v>163</v>
      </c>
      <c r="C18" s="18">
        <v>5</v>
      </c>
      <c r="D18" s="14"/>
      <c r="E18" s="34"/>
      <c r="F18" s="34"/>
      <c r="G18" s="34"/>
    </row>
    <row r="19" spans="1:7" s="4" customFormat="1" ht="14.1" customHeight="1">
      <c r="A19" s="111"/>
      <c r="B19" s="17" t="s">
        <v>164</v>
      </c>
      <c r="C19" s="18" t="s">
        <v>165</v>
      </c>
      <c r="D19" s="14"/>
      <c r="E19" s="34"/>
      <c r="F19" s="34"/>
      <c r="G19" s="34"/>
    </row>
    <row r="20" spans="1:7" s="4" customFormat="1" ht="14.1" customHeight="1">
      <c r="A20" s="15" t="s">
        <v>166</v>
      </c>
      <c r="B20" s="17" t="s">
        <v>167</v>
      </c>
      <c r="C20" s="18"/>
      <c r="D20" s="14"/>
      <c r="E20" s="34"/>
      <c r="F20" s="34"/>
      <c r="G20" s="34"/>
    </row>
    <row r="21" spans="1:7" s="4" customFormat="1" ht="14.1" customHeight="1">
      <c r="A21" s="109"/>
      <c r="B21" s="17" t="s">
        <v>168</v>
      </c>
      <c r="C21" s="18">
        <v>5</v>
      </c>
      <c r="D21" s="14"/>
      <c r="E21" s="34"/>
      <c r="F21" s="34"/>
      <c r="G21" s="34"/>
    </row>
    <row r="22" spans="1:7" s="4" customFormat="1" ht="14.1" customHeight="1">
      <c r="A22" s="111"/>
      <c r="B22" s="17" t="s">
        <v>169</v>
      </c>
      <c r="C22" s="18">
        <v>-5</v>
      </c>
      <c r="D22" s="14"/>
      <c r="E22" s="34"/>
      <c r="F22" s="34"/>
      <c r="G22" s="34"/>
    </row>
    <row r="23" spans="1:7" s="4" customFormat="1" ht="14.1" customHeight="1">
      <c r="A23" s="15" t="s">
        <v>170</v>
      </c>
      <c r="B23" s="17" t="s">
        <v>171</v>
      </c>
      <c r="C23" s="14"/>
      <c r="D23" s="14"/>
      <c r="E23" s="34"/>
      <c r="F23" s="34"/>
      <c r="G23" s="34"/>
    </row>
    <row r="24" spans="1:7" s="4" customFormat="1" ht="25.5">
      <c r="A24" s="15"/>
      <c r="B24" s="17" t="s">
        <v>172</v>
      </c>
      <c r="C24" s="14">
        <v>5</v>
      </c>
      <c r="D24" s="14"/>
      <c r="E24" s="34"/>
      <c r="F24" s="34"/>
      <c r="G24" s="34"/>
    </row>
    <row r="25" spans="1:7" s="4" customFormat="1" ht="14.1" customHeight="1">
      <c r="A25" s="15" t="s">
        <v>173</v>
      </c>
      <c r="B25" s="16" t="s">
        <v>174</v>
      </c>
      <c r="C25" s="14"/>
      <c r="D25" s="14"/>
      <c r="E25" s="34"/>
      <c r="F25" s="34"/>
      <c r="G25" s="34"/>
    </row>
    <row r="26" spans="1:7" s="4" customFormat="1" ht="14.1" customHeight="1">
      <c r="A26" s="109"/>
      <c r="B26" s="16" t="s">
        <v>175</v>
      </c>
      <c r="C26" s="14">
        <v>10</v>
      </c>
      <c r="D26" s="14"/>
      <c r="E26" s="34"/>
      <c r="F26" s="34"/>
      <c r="G26" s="34"/>
    </row>
    <row r="27" spans="1:7" s="4" customFormat="1" ht="14.1" customHeight="1">
      <c r="A27" s="110"/>
      <c r="B27" s="16" t="s">
        <v>176</v>
      </c>
      <c r="C27" s="14">
        <v>9</v>
      </c>
      <c r="D27" s="14"/>
      <c r="E27" s="34"/>
      <c r="F27" s="34"/>
      <c r="G27" s="34"/>
    </row>
    <row r="28" spans="1:7" s="4" customFormat="1" ht="14.1" customHeight="1">
      <c r="A28" s="110"/>
      <c r="B28" s="16" t="s">
        <v>177</v>
      </c>
      <c r="C28" s="14">
        <v>8</v>
      </c>
      <c r="D28" s="14"/>
      <c r="E28" s="34"/>
      <c r="F28" s="34"/>
      <c r="G28" s="34"/>
    </row>
    <row r="29" spans="1:7" s="4" customFormat="1" ht="14.1" customHeight="1">
      <c r="A29" s="110"/>
      <c r="B29" s="16" t="s">
        <v>178</v>
      </c>
      <c r="C29" s="14">
        <v>7</v>
      </c>
      <c r="D29" s="14"/>
      <c r="E29" s="34"/>
      <c r="F29" s="34"/>
      <c r="G29" s="34"/>
    </row>
    <row r="30" spans="1:7" s="4" customFormat="1" ht="14.1" customHeight="1">
      <c r="A30" s="110"/>
      <c r="B30" s="16" t="s">
        <v>179</v>
      </c>
      <c r="C30" s="14">
        <v>6</v>
      </c>
      <c r="D30" s="14"/>
      <c r="E30" s="34"/>
      <c r="F30" s="34"/>
      <c r="G30" s="34"/>
    </row>
    <row r="31" spans="1:7" s="4" customFormat="1" ht="14.1" customHeight="1">
      <c r="A31" s="111"/>
      <c r="B31" s="16" t="s">
        <v>180</v>
      </c>
      <c r="C31" s="14">
        <v>5</v>
      </c>
      <c r="D31" s="14"/>
      <c r="E31" s="34"/>
      <c r="F31" s="34"/>
      <c r="G31" s="34"/>
    </row>
    <row r="32" spans="1:7" s="4" customFormat="1" ht="14.1" customHeight="1">
      <c r="A32" s="15"/>
      <c r="B32" s="21" t="s">
        <v>181</v>
      </c>
      <c r="C32" s="14"/>
      <c r="D32" s="22" t="s">
        <v>182</v>
      </c>
      <c r="E32" s="34"/>
      <c r="F32" s="34"/>
      <c r="G32" s="34"/>
    </row>
    <row r="33" spans="1:7" s="4" customFormat="1" ht="14.1" customHeight="1">
      <c r="A33" s="12" t="s">
        <v>183</v>
      </c>
      <c r="B33" s="13" t="s">
        <v>184</v>
      </c>
      <c r="C33" s="14"/>
      <c r="D33" s="12">
        <f>SUM(D34,D36,D46)</f>
        <v>0</v>
      </c>
      <c r="E33" s="34"/>
      <c r="F33" s="34"/>
      <c r="G33" s="34"/>
    </row>
    <row r="34" spans="1:7" s="4" customFormat="1" ht="25.5">
      <c r="A34" s="15" t="s">
        <v>150</v>
      </c>
      <c r="B34" s="17" t="s">
        <v>185</v>
      </c>
      <c r="C34" s="14"/>
      <c r="D34" s="14">
        <f>D35</f>
        <v>0</v>
      </c>
      <c r="E34" s="34"/>
      <c r="F34" s="34"/>
      <c r="G34" s="34"/>
    </row>
    <row r="35" spans="1:7" s="4" customFormat="1" ht="14.1" customHeight="1">
      <c r="A35" s="15"/>
      <c r="B35" s="16" t="s">
        <v>186</v>
      </c>
      <c r="C35" s="14">
        <v>5</v>
      </c>
      <c r="D35" s="14"/>
      <c r="E35" s="34"/>
      <c r="F35" s="34"/>
      <c r="G35" s="34"/>
    </row>
    <row r="36" spans="1:7" s="4" customFormat="1" ht="14.1" customHeight="1">
      <c r="A36" s="15" t="s">
        <v>160</v>
      </c>
      <c r="B36" s="16" t="s">
        <v>187</v>
      </c>
      <c r="C36" s="14"/>
      <c r="D36" s="14"/>
      <c r="E36" s="34"/>
      <c r="F36" s="34"/>
      <c r="G36" s="34"/>
    </row>
    <row r="37" spans="1:7" s="4" customFormat="1" ht="14.1" customHeight="1">
      <c r="A37" s="109"/>
      <c r="B37" s="19" t="s">
        <v>188</v>
      </c>
      <c r="C37" s="18">
        <v>5</v>
      </c>
      <c r="D37" s="14"/>
      <c r="E37" s="34"/>
      <c r="F37" s="34"/>
      <c r="G37" s="34"/>
    </row>
    <row r="38" spans="1:7" s="4" customFormat="1" ht="14.1" customHeight="1">
      <c r="A38" s="110"/>
      <c r="B38" s="23" t="s">
        <v>189</v>
      </c>
      <c r="C38" s="18">
        <v>5</v>
      </c>
      <c r="D38" s="14"/>
      <c r="E38" s="34"/>
      <c r="F38" s="34"/>
      <c r="G38" s="34"/>
    </row>
    <row r="39" spans="1:7" s="4" customFormat="1" ht="14.1" customHeight="1">
      <c r="A39" s="110"/>
      <c r="B39" s="19" t="s">
        <v>190</v>
      </c>
      <c r="C39" s="18">
        <v>5</v>
      </c>
      <c r="D39" s="14"/>
      <c r="E39" s="34"/>
      <c r="F39" s="34"/>
      <c r="G39" s="34"/>
    </row>
    <row r="40" spans="1:7" s="4" customFormat="1" ht="14.1" customHeight="1">
      <c r="A40" s="110"/>
      <c r="B40" s="19" t="s">
        <v>191</v>
      </c>
      <c r="C40" s="18">
        <v>5</v>
      </c>
      <c r="D40" s="14"/>
      <c r="E40" s="34"/>
      <c r="F40" s="34"/>
      <c r="G40" s="34"/>
    </row>
    <row r="41" spans="1:7" s="4" customFormat="1" ht="14.1" customHeight="1">
      <c r="A41" s="110"/>
      <c r="B41" s="19" t="s">
        <v>192</v>
      </c>
      <c r="C41" s="18">
        <v>5</v>
      </c>
      <c r="D41" s="14"/>
      <c r="E41" s="34"/>
      <c r="F41" s="34"/>
      <c r="G41" s="34"/>
    </row>
    <row r="42" spans="1:7" s="4" customFormat="1" ht="14.1" customHeight="1">
      <c r="A42" s="110"/>
      <c r="B42" s="19" t="s">
        <v>193</v>
      </c>
      <c r="C42" s="18">
        <v>5</v>
      </c>
      <c r="D42" s="14"/>
      <c r="E42" s="34"/>
      <c r="F42" s="34"/>
      <c r="G42" s="34"/>
    </row>
    <row r="43" spans="1:7" s="4" customFormat="1" ht="25.5">
      <c r="A43" s="110"/>
      <c r="B43" s="24" t="s">
        <v>194</v>
      </c>
      <c r="C43" s="18">
        <v>5</v>
      </c>
      <c r="D43" s="14"/>
      <c r="E43" s="34"/>
      <c r="F43" s="34"/>
      <c r="G43" s="34"/>
    </row>
    <row r="44" spans="1:7" s="4" customFormat="1" ht="14.1" customHeight="1">
      <c r="A44" s="110"/>
      <c r="B44" s="25" t="s">
        <v>195</v>
      </c>
      <c r="C44" s="14">
        <v>5</v>
      </c>
      <c r="D44" s="14"/>
      <c r="E44" s="34"/>
      <c r="F44" s="34"/>
      <c r="G44" s="34"/>
    </row>
    <row r="45" spans="1:7" s="4" customFormat="1" ht="14.1" customHeight="1">
      <c r="A45" s="111"/>
      <c r="B45" s="16" t="s">
        <v>196</v>
      </c>
      <c r="C45" s="14">
        <v>5</v>
      </c>
      <c r="D45" s="14"/>
      <c r="E45" s="34"/>
      <c r="F45" s="34"/>
      <c r="G45" s="34"/>
    </row>
    <row r="46" spans="1:7" s="4" customFormat="1" ht="14.1" customHeight="1">
      <c r="A46" s="15" t="s">
        <v>166</v>
      </c>
      <c r="B46" s="16" t="s">
        <v>197</v>
      </c>
      <c r="C46" s="14"/>
      <c r="D46" s="14"/>
      <c r="E46" s="34"/>
      <c r="F46" s="34"/>
      <c r="G46" s="34"/>
    </row>
    <row r="47" spans="1:7" s="4" customFormat="1" ht="14.1" customHeight="1">
      <c r="A47" s="109"/>
      <c r="B47" s="26" t="s">
        <v>198</v>
      </c>
      <c r="C47" s="27">
        <v>-1</v>
      </c>
      <c r="D47" s="14"/>
      <c r="E47" s="34"/>
      <c r="F47" s="34"/>
      <c r="G47" s="34"/>
    </row>
    <row r="48" spans="1:7" s="4" customFormat="1" ht="14.1" customHeight="1">
      <c r="A48" s="110"/>
      <c r="B48" s="16" t="s">
        <v>199</v>
      </c>
      <c r="C48" s="14">
        <v>-2</v>
      </c>
      <c r="D48" s="14"/>
      <c r="E48" s="34"/>
      <c r="F48" s="34"/>
      <c r="G48" s="34"/>
    </row>
    <row r="49" spans="1:7" s="4" customFormat="1" ht="14.1" customHeight="1">
      <c r="A49" s="110"/>
      <c r="B49" s="16" t="s">
        <v>200</v>
      </c>
      <c r="C49" s="14">
        <v>-5</v>
      </c>
      <c r="D49" s="14"/>
      <c r="E49" s="34"/>
      <c r="F49" s="34"/>
      <c r="G49" s="34"/>
    </row>
    <row r="50" spans="1:7" s="4" customFormat="1" ht="14.1" customHeight="1">
      <c r="A50" s="110"/>
      <c r="B50" s="26" t="s">
        <v>201</v>
      </c>
      <c r="C50" s="14">
        <v>-5</v>
      </c>
      <c r="D50" s="14"/>
      <c r="E50" s="34"/>
      <c r="F50" s="34"/>
      <c r="G50" s="34"/>
    </row>
    <row r="51" spans="1:7" s="4" customFormat="1" ht="14.1" customHeight="1">
      <c r="A51" s="110"/>
      <c r="B51" s="16" t="s">
        <v>202</v>
      </c>
      <c r="C51" s="14">
        <v>-5</v>
      </c>
      <c r="D51" s="14"/>
      <c r="E51" s="34"/>
      <c r="F51" s="34"/>
      <c r="G51" s="34"/>
    </row>
    <row r="52" spans="1:7" s="4" customFormat="1" ht="14.1" customHeight="1">
      <c r="A52" s="110"/>
      <c r="B52" s="16" t="s">
        <v>203</v>
      </c>
      <c r="C52" s="14">
        <v>-2</v>
      </c>
      <c r="D52" s="14"/>
      <c r="E52" s="34"/>
      <c r="F52" s="34"/>
      <c r="G52" s="34"/>
    </row>
    <row r="53" spans="1:7" s="4" customFormat="1" ht="14.1" customHeight="1">
      <c r="A53" s="110"/>
      <c r="B53" s="16" t="s">
        <v>204</v>
      </c>
      <c r="C53" s="14">
        <v>-10</v>
      </c>
      <c r="D53" s="14"/>
      <c r="E53" s="34"/>
      <c r="F53" s="34"/>
      <c r="G53" s="34"/>
    </row>
    <row r="54" spans="1:7" s="4" customFormat="1" ht="14.1" customHeight="1">
      <c r="A54" s="111"/>
      <c r="B54" s="16" t="s">
        <v>205</v>
      </c>
      <c r="C54" s="14">
        <v>-5</v>
      </c>
      <c r="D54" s="14"/>
      <c r="E54" s="34"/>
      <c r="F54" s="34"/>
      <c r="G54" s="34"/>
    </row>
    <row r="55" spans="1:7" s="4" customFormat="1" ht="14.1" customHeight="1">
      <c r="A55" s="15"/>
      <c r="B55" s="21" t="s">
        <v>206</v>
      </c>
      <c r="C55" s="14"/>
      <c r="D55" s="22" t="s">
        <v>207</v>
      </c>
      <c r="E55" s="34"/>
      <c r="F55" s="34"/>
      <c r="G55" s="34"/>
    </row>
    <row r="56" spans="1:7" s="4" customFormat="1" ht="14.1" customHeight="1">
      <c r="A56" s="12" t="s">
        <v>208</v>
      </c>
      <c r="B56" s="13" t="s">
        <v>209</v>
      </c>
      <c r="C56" s="14"/>
      <c r="D56" s="12">
        <f>SUM(D57,D62,D70)</f>
        <v>0</v>
      </c>
      <c r="E56" s="34"/>
      <c r="F56" s="34"/>
      <c r="G56" s="34"/>
    </row>
    <row r="57" spans="1:7" s="4" customFormat="1" ht="24.95" customHeight="1">
      <c r="A57" s="15" t="s">
        <v>150</v>
      </c>
      <c r="B57" s="17" t="s">
        <v>210</v>
      </c>
      <c r="C57" s="14"/>
      <c r="D57" s="14">
        <f>SUM(D58:D61)</f>
        <v>0</v>
      </c>
      <c r="E57" s="34"/>
      <c r="F57" s="34"/>
      <c r="G57" s="34"/>
    </row>
    <row r="58" spans="1:7" s="4" customFormat="1" ht="24.95" customHeight="1">
      <c r="A58" s="112"/>
      <c r="B58" s="20" t="s">
        <v>211</v>
      </c>
      <c r="C58" s="14">
        <v>4</v>
      </c>
      <c r="D58" s="14"/>
      <c r="E58" s="34"/>
      <c r="F58" s="34"/>
      <c r="G58" s="34"/>
    </row>
    <row r="59" spans="1:7" s="4" customFormat="1" ht="24.95" customHeight="1">
      <c r="A59" s="112"/>
      <c r="B59" s="20" t="s">
        <v>212</v>
      </c>
      <c r="C59" s="14">
        <v>5</v>
      </c>
      <c r="D59" s="14"/>
      <c r="E59" s="34"/>
      <c r="F59" s="34"/>
      <c r="G59" s="34"/>
    </row>
    <row r="60" spans="1:7" s="4" customFormat="1" ht="24.95" customHeight="1">
      <c r="A60" s="112"/>
      <c r="B60" s="20" t="s">
        <v>213</v>
      </c>
      <c r="C60" s="14">
        <v>10</v>
      </c>
      <c r="D60" s="14"/>
      <c r="E60" s="34"/>
      <c r="F60" s="34"/>
      <c r="G60" s="34"/>
    </row>
    <row r="61" spans="1:7" s="4" customFormat="1" ht="24.95" customHeight="1">
      <c r="A61" s="112"/>
      <c r="B61" s="17" t="s">
        <v>214</v>
      </c>
      <c r="C61" s="14">
        <v>5</v>
      </c>
      <c r="D61" s="14"/>
      <c r="E61" s="34"/>
      <c r="F61" s="34"/>
      <c r="G61" s="34"/>
    </row>
    <row r="62" spans="1:7" s="4" customFormat="1" ht="14.1" customHeight="1">
      <c r="A62" s="15" t="s">
        <v>160</v>
      </c>
      <c r="B62" s="16" t="s">
        <v>215</v>
      </c>
      <c r="C62" s="14"/>
      <c r="D62" s="14"/>
      <c r="E62" s="34"/>
      <c r="F62" s="34"/>
      <c r="G62" s="34"/>
    </row>
    <row r="63" spans="1:7" s="4" customFormat="1" ht="14.1" customHeight="1">
      <c r="A63" s="109"/>
      <c r="B63" s="26" t="s">
        <v>216</v>
      </c>
      <c r="C63" s="27">
        <v>5</v>
      </c>
      <c r="D63" s="14"/>
      <c r="E63" s="34"/>
      <c r="F63" s="34"/>
      <c r="G63" s="34"/>
    </row>
    <row r="64" spans="1:7" s="4" customFormat="1" ht="14.1" customHeight="1">
      <c r="A64" s="110"/>
      <c r="B64" s="19" t="s">
        <v>217</v>
      </c>
      <c r="C64" s="18">
        <v>5</v>
      </c>
      <c r="D64" s="14"/>
      <c r="E64" s="34"/>
      <c r="F64" s="34"/>
      <c r="G64" s="34"/>
    </row>
    <row r="65" spans="1:7" s="4" customFormat="1" ht="14.1" customHeight="1">
      <c r="A65" s="110"/>
      <c r="B65" s="16" t="s">
        <v>218</v>
      </c>
      <c r="C65" s="14">
        <v>5</v>
      </c>
      <c r="D65" s="14"/>
      <c r="E65" s="34"/>
      <c r="F65" s="34"/>
      <c r="G65" s="34"/>
    </row>
    <row r="66" spans="1:7" s="4" customFormat="1" ht="14.1" customHeight="1">
      <c r="A66" s="110"/>
      <c r="B66" s="25" t="s">
        <v>219</v>
      </c>
      <c r="C66" s="14">
        <v>5</v>
      </c>
      <c r="D66" s="14"/>
      <c r="E66" s="34"/>
      <c r="F66" s="34"/>
      <c r="G66" s="34"/>
    </row>
    <row r="67" spans="1:7" s="4" customFormat="1" ht="14.1" customHeight="1">
      <c r="A67" s="110"/>
      <c r="B67" s="25" t="s">
        <v>220</v>
      </c>
      <c r="C67" s="14">
        <v>5</v>
      </c>
      <c r="D67" s="14"/>
      <c r="E67" s="34"/>
      <c r="F67" s="34"/>
      <c r="G67" s="34"/>
    </row>
    <row r="68" spans="1:7" s="4" customFormat="1" ht="14.1" customHeight="1">
      <c r="A68" s="110"/>
      <c r="B68" s="16" t="s">
        <v>221</v>
      </c>
      <c r="C68" s="27">
        <v>5</v>
      </c>
      <c r="D68" s="14"/>
      <c r="E68" s="34"/>
      <c r="F68" s="34"/>
      <c r="G68" s="34"/>
    </row>
    <row r="69" spans="1:7" s="4" customFormat="1" ht="25.5">
      <c r="A69" s="111"/>
      <c r="B69" s="17" t="s">
        <v>222</v>
      </c>
      <c r="C69" s="27">
        <v>5</v>
      </c>
      <c r="D69" s="14"/>
      <c r="E69" s="34"/>
      <c r="F69" s="34"/>
      <c r="G69" s="34"/>
    </row>
    <row r="70" spans="1:7" s="4" customFormat="1" ht="14.1" customHeight="1">
      <c r="A70" s="15" t="s">
        <v>166</v>
      </c>
      <c r="B70" s="25" t="s">
        <v>223</v>
      </c>
      <c r="C70" s="14"/>
      <c r="D70" s="14"/>
      <c r="E70" s="34"/>
      <c r="F70" s="34"/>
      <c r="G70" s="34"/>
    </row>
    <row r="71" spans="1:7" s="4" customFormat="1" ht="14.1" customHeight="1">
      <c r="A71" s="15"/>
      <c r="B71" s="26" t="s">
        <v>224</v>
      </c>
      <c r="C71" s="27">
        <v>3</v>
      </c>
      <c r="D71" s="14"/>
      <c r="E71" s="34"/>
      <c r="F71" s="34"/>
      <c r="G71" s="34"/>
    </row>
    <row r="72" spans="1:7" s="4" customFormat="1" ht="14.1" customHeight="1">
      <c r="A72" s="15"/>
      <c r="B72" s="16" t="s">
        <v>225</v>
      </c>
      <c r="C72" s="27">
        <v>5</v>
      </c>
      <c r="D72" s="14"/>
      <c r="E72" s="34"/>
      <c r="F72" s="34"/>
      <c r="G72" s="34"/>
    </row>
    <row r="73" spans="1:7" s="4" customFormat="1" ht="14.1" customHeight="1">
      <c r="A73" s="15"/>
      <c r="B73" s="21" t="s">
        <v>206</v>
      </c>
      <c r="C73" s="14"/>
      <c r="D73" s="22" t="s">
        <v>207</v>
      </c>
      <c r="E73" s="34"/>
      <c r="F73" s="34"/>
      <c r="G73" s="34"/>
    </row>
    <row r="74" spans="1:7" s="4" customFormat="1" ht="14.1" customHeight="1">
      <c r="A74" s="15"/>
      <c r="B74" s="21" t="s">
        <v>226</v>
      </c>
      <c r="C74" s="14"/>
      <c r="D74" s="14"/>
      <c r="E74" s="34"/>
      <c r="F74" s="34"/>
      <c r="G74" s="34"/>
    </row>
    <row r="75" spans="1:7" s="4" customFormat="1" ht="14.1" customHeight="1">
      <c r="A75" s="12" t="s">
        <v>227</v>
      </c>
      <c r="B75" s="13" t="s">
        <v>228</v>
      </c>
      <c r="C75" s="14"/>
      <c r="D75" s="12">
        <f>SUM(D76,D93,D98)</f>
        <v>0</v>
      </c>
      <c r="E75" s="34"/>
      <c r="F75" s="34"/>
      <c r="G75" s="34"/>
    </row>
    <row r="76" spans="1:7" s="4" customFormat="1" ht="14.1" customHeight="1">
      <c r="A76" s="15" t="s">
        <v>150</v>
      </c>
      <c r="B76" s="17" t="s">
        <v>229</v>
      </c>
      <c r="C76" s="14"/>
      <c r="D76" s="14">
        <f>SUM(D77:D92)</f>
        <v>0</v>
      </c>
      <c r="E76" s="34"/>
      <c r="F76" s="34"/>
      <c r="G76" s="34"/>
    </row>
    <row r="77" spans="1:7" s="4" customFormat="1" ht="24.95" customHeight="1">
      <c r="A77" s="109"/>
      <c r="B77" s="20" t="s">
        <v>230</v>
      </c>
      <c r="C77" s="14">
        <v>10</v>
      </c>
      <c r="D77" s="14"/>
      <c r="E77" s="34"/>
      <c r="F77" s="34"/>
      <c r="G77" s="34"/>
    </row>
    <row r="78" spans="1:7" s="4" customFormat="1" ht="24.95" customHeight="1">
      <c r="A78" s="110"/>
      <c r="B78" s="20" t="s">
        <v>231</v>
      </c>
      <c r="C78" s="14">
        <v>8</v>
      </c>
      <c r="D78" s="14"/>
      <c r="E78" s="34"/>
      <c r="F78" s="34"/>
      <c r="G78" s="34"/>
    </row>
    <row r="79" spans="1:7" s="4" customFormat="1" ht="14.1" customHeight="1">
      <c r="A79" s="110"/>
      <c r="B79" s="16" t="s">
        <v>232</v>
      </c>
      <c r="C79" s="14">
        <v>6</v>
      </c>
      <c r="D79" s="14"/>
      <c r="E79" s="34"/>
      <c r="F79" s="34"/>
      <c r="G79" s="34"/>
    </row>
    <row r="80" spans="1:7" s="4" customFormat="1" ht="14.1" customHeight="1">
      <c r="A80" s="110"/>
      <c r="B80" s="16" t="s">
        <v>233</v>
      </c>
      <c r="C80" s="14">
        <v>4</v>
      </c>
      <c r="D80" s="14"/>
      <c r="E80" s="34"/>
      <c r="F80" s="34"/>
      <c r="G80" s="34"/>
    </row>
    <row r="81" spans="1:7" s="4" customFormat="1" ht="24.95" customHeight="1">
      <c r="A81" s="110"/>
      <c r="B81" s="17" t="s">
        <v>234</v>
      </c>
      <c r="C81" s="14">
        <v>5</v>
      </c>
      <c r="D81" s="14"/>
      <c r="E81" s="34"/>
      <c r="F81" s="34"/>
      <c r="G81" s="34"/>
    </row>
    <row r="82" spans="1:7" s="4" customFormat="1" ht="14.1" customHeight="1">
      <c r="A82" s="110"/>
      <c r="B82" s="24" t="s">
        <v>235</v>
      </c>
      <c r="C82" s="18">
        <v>5</v>
      </c>
      <c r="D82" s="14"/>
      <c r="E82" s="34"/>
      <c r="F82" s="34"/>
      <c r="G82" s="34"/>
    </row>
    <row r="83" spans="1:7" s="4" customFormat="1" ht="14.1" customHeight="1">
      <c r="A83" s="110"/>
      <c r="B83" s="24" t="s">
        <v>236</v>
      </c>
      <c r="C83" s="18">
        <v>10</v>
      </c>
      <c r="D83" s="14"/>
      <c r="E83" s="34"/>
      <c r="F83" s="34"/>
      <c r="G83" s="34"/>
    </row>
    <row r="84" spans="1:7" s="4" customFormat="1" ht="14.1" customHeight="1">
      <c r="A84" s="110"/>
      <c r="B84" s="19" t="s">
        <v>237</v>
      </c>
      <c r="C84" s="18">
        <v>5</v>
      </c>
      <c r="D84" s="14"/>
      <c r="E84" s="34"/>
      <c r="F84" s="34"/>
      <c r="G84" s="34"/>
    </row>
    <row r="85" spans="1:7" s="4" customFormat="1" ht="14.1" customHeight="1">
      <c r="A85" s="110"/>
      <c r="B85" s="19" t="s">
        <v>238</v>
      </c>
      <c r="C85" s="18">
        <v>5</v>
      </c>
      <c r="D85" s="14"/>
      <c r="E85" s="34"/>
      <c r="F85" s="34"/>
      <c r="G85" s="34"/>
    </row>
    <row r="86" spans="1:7" s="4" customFormat="1" ht="25.5">
      <c r="A86" s="110"/>
      <c r="B86" s="35" t="s">
        <v>239</v>
      </c>
      <c r="C86" s="18">
        <v>5</v>
      </c>
      <c r="D86" s="14"/>
      <c r="E86" s="34"/>
      <c r="F86" s="34"/>
      <c r="G86" s="34"/>
    </row>
    <row r="87" spans="1:7" s="4" customFormat="1" ht="14.1" customHeight="1">
      <c r="A87" s="110"/>
      <c r="B87" s="19" t="s">
        <v>240</v>
      </c>
      <c r="C87" s="18">
        <v>5</v>
      </c>
      <c r="D87" s="14"/>
      <c r="E87" s="34"/>
      <c r="F87" s="34"/>
      <c r="G87" s="34"/>
    </row>
    <row r="88" spans="1:7" s="4" customFormat="1" ht="14.1" customHeight="1">
      <c r="A88" s="110"/>
      <c r="B88" s="24" t="s">
        <v>241</v>
      </c>
      <c r="C88" s="18">
        <v>5</v>
      </c>
      <c r="D88" s="14"/>
      <c r="E88" s="34"/>
      <c r="F88" s="34"/>
      <c r="G88" s="34"/>
    </row>
    <row r="89" spans="1:7" s="4" customFormat="1" ht="14.1" customHeight="1">
      <c r="A89" s="110"/>
      <c r="B89" s="24" t="s">
        <v>242</v>
      </c>
      <c r="C89" s="18">
        <v>3</v>
      </c>
      <c r="D89" s="14"/>
      <c r="E89" s="34"/>
      <c r="F89" s="34"/>
      <c r="G89" s="34"/>
    </row>
    <row r="90" spans="1:7" s="4" customFormat="1" ht="14.1" customHeight="1">
      <c r="A90" s="110"/>
      <c r="B90" s="24" t="s">
        <v>243</v>
      </c>
      <c r="C90" s="18">
        <v>5</v>
      </c>
      <c r="D90" s="14"/>
      <c r="E90" s="34"/>
      <c r="F90" s="34"/>
      <c r="G90" s="34"/>
    </row>
    <row r="91" spans="1:7" s="4" customFormat="1" ht="14.1" customHeight="1">
      <c r="A91" s="110"/>
      <c r="B91" s="24" t="s">
        <v>244</v>
      </c>
      <c r="C91" s="18">
        <v>3</v>
      </c>
      <c r="D91" s="14"/>
      <c r="E91" s="34"/>
      <c r="F91" s="34"/>
      <c r="G91" s="34"/>
    </row>
    <row r="92" spans="1:7" s="4" customFormat="1" ht="14.1" customHeight="1">
      <c r="A92" s="111"/>
      <c r="B92" s="24" t="s">
        <v>245</v>
      </c>
      <c r="C92" s="18">
        <v>5</v>
      </c>
      <c r="D92" s="14"/>
      <c r="E92" s="34"/>
      <c r="F92" s="34"/>
      <c r="G92" s="34"/>
    </row>
    <row r="93" spans="1:7" s="4" customFormat="1" ht="14.1" customHeight="1">
      <c r="A93" s="15" t="s">
        <v>160</v>
      </c>
      <c r="B93" s="19" t="s">
        <v>246</v>
      </c>
      <c r="C93" s="18"/>
      <c r="D93" s="14">
        <f>SUM(D94:D97)</f>
        <v>0</v>
      </c>
      <c r="E93" s="34"/>
      <c r="F93" s="34"/>
      <c r="G93" s="34"/>
    </row>
    <row r="94" spans="1:7" s="4" customFormat="1" ht="14.1" customHeight="1">
      <c r="A94" s="109"/>
      <c r="B94" s="26" t="s">
        <v>247</v>
      </c>
      <c r="C94" s="18">
        <v>5</v>
      </c>
      <c r="D94" s="14"/>
      <c r="E94" s="34"/>
      <c r="F94" s="34"/>
      <c r="G94" s="34"/>
    </row>
    <row r="95" spans="1:7" s="4" customFormat="1" ht="14.1" customHeight="1">
      <c r="A95" s="110"/>
      <c r="B95" s="26" t="s">
        <v>248</v>
      </c>
      <c r="C95" s="18">
        <v>5</v>
      </c>
      <c r="D95" s="14"/>
      <c r="E95" s="34"/>
      <c r="F95" s="34"/>
      <c r="G95" s="34"/>
    </row>
    <row r="96" spans="1:7" s="4" customFormat="1" ht="14.1" customHeight="1">
      <c r="A96" s="110"/>
      <c r="B96" s="26" t="s">
        <v>249</v>
      </c>
      <c r="C96" s="18">
        <v>10</v>
      </c>
      <c r="D96" s="14"/>
      <c r="E96" s="34"/>
      <c r="F96" s="34"/>
      <c r="G96" s="34"/>
    </row>
    <row r="97" spans="1:7" s="4" customFormat="1" ht="14.1" customHeight="1">
      <c r="A97" s="111"/>
      <c r="B97" s="26" t="s">
        <v>250</v>
      </c>
      <c r="C97" s="27">
        <v>5</v>
      </c>
      <c r="D97" s="14"/>
      <c r="E97" s="34"/>
      <c r="F97" s="34"/>
      <c r="G97" s="34"/>
    </row>
    <row r="98" spans="1:7" s="4" customFormat="1" ht="24.95" customHeight="1">
      <c r="A98" s="15" t="s">
        <v>166</v>
      </c>
      <c r="B98" s="24" t="s">
        <v>251</v>
      </c>
      <c r="C98" s="18"/>
      <c r="D98" s="14">
        <f>SUM(D99:D100)</f>
        <v>0</v>
      </c>
      <c r="E98" s="34"/>
      <c r="F98" s="34"/>
      <c r="G98" s="34"/>
    </row>
    <row r="99" spans="1:7" s="4" customFormat="1" ht="14.1" customHeight="1">
      <c r="A99" s="109"/>
      <c r="B99" s="26" t="s">
        <v>252</v>
      </c>
      <c r="C99" s="18">
        <v>5</v>
      </c>
      <c r="D99" s="14"/>
      <c r="E99" s="34"/>
      <c r="F99" s="34"/>
      <c r="G99" s="34"/>
    </row>
    <row r="100" spans="1:7" s="4" customFormat="1" ht="14.1" customHeight="1">
      <c r="A100" s="111"/>
      <c r="B100" s="26" t="s">
        <v>253</v>
      </c>
      <c r="C100" s="18">
        <v>2</v>
      </c>
      <c r="D100" s="14"/>
      <c r="E100" s="34"/>
      <c r="F100" s="34"/>
      <c r="G100" s="34"/>
    </row>
    <row r="101" spans="1:7" s="4" customFormat="1" ht="14.1" customHeight="1">
      <c r="A101" s="36"/>
      <c r="B101" s="37" t="s">
        <v>254</v>
      </c>
      <c r="C101" s="18"/>
      <c r="D101" s="22" t="s">
        <v>255</v>
      </c>
      <c r="E101" s="34"/>
      <c r="F101" s="34"/>
      <c r="G101" s="34"/>
    </row>
    <row r="102" spans="1:7" s="4" customFormat="1" ht="25.5">
      <c r="A102" s="38" t="s">
        <v>256</v>
      </c>
      <c r="B102" s="24" t="s">
        <v>257</v>
      </c>
      <c r="C102" s="18"/>
      <c r="D102" s="12">
        <f>SUM(D103:D110)</f>
        <v>0</v>
      </c>
      <c r="E102" s="34"/>
      <c r="F102" s="34"/>
      <c r="G102" s="34"/>
    </row>
    <row r="103" spans="1:7" s="4" customFormat="1" ht="14.1" customHeight="1">
      <c r="A103" s="102"/>
      <c r="B103" s="25" t="s">
        <v>258</v>
      </c>
      <c r="C103" s="18">
        <v>20</v>
      </c>
      <c r="D103" s="14"/>
      <c r="E103" s="34"/>
      <c r="F103" s="34"/>
      <c r="G103" s="34"/>
    </row>
    <row r="104" spans="1:7" s="4" customFormat="1" ht="14.1" customHeight="1">
      <c r="A104" s="103"/>
      <c r="B104" s="25" t="s">
        <v>259</v>
      </c>
      <c r="C104" s="18">
        <v>10</v>
      </c>
      <c r="D104" s="14"/>
      <c r="E104" s="34"/>
      <c r="F104" s="34"/>
      <c r="G104" s="34"/>
    </row>
    <row r="105" spans="1:7" s="4" customFormat="1" ht="14.1" customHeight="1">
      <c r="A105" s="103"/>
      <c r="B105" s="26" t="s">
        <v>260</v>
      </c>
      <c r="C105" s="27">
        <v>10</v>
      </c>
      <c r="D105" s="14"/>
      <c r="E105" s="34"/>
      <c r="F105" s="34"/>
      <c r="G105" s="34"/>
    </row>
    <row r="106" spans="1:7" s="4" customFormat="1" ht="14.1" customHeight="1">
      <c r="A106" s="103"/>
      <c r="B106" s="26" t="s">
        <v>261</v>
      </c>
      <c r="C106" s="27">
        <v>10</v>
      </c>
      <c r="D106" s="14"/>
      <c r="E106" s="34"/>
      <c r="F106" s="34"/>
      <c r="G106" s="34"/>
    </row>
    <row r="107" spans="1:7" s="4" customFormat="1" ht="14.1" customHeight="1">
      <c r="A107" s="103"/>
      <c r="B107" s="26" t="s">
        <v>262</v>
      </c>
      <c r="C107" s="27">
        <v>5</v>
      </c>
      <c r="D107" s="14"/>
      <c r="E107" s="34"/>
      <c r="F107" s="34"/>
      <c r="G107" s="34"/>
    </row>
    <row r="108" spans="1:7" s="4" customFormat="1" ht="14.1" customHeight="1">
      <c r="A108" s="103"/>
      <c r="B108" s="26" t="s">
        <v>263</v>
      </c>
      <c r="C108" s="27">
        <v>5</v>
      </c>
      <c r="D108" s="14"/>
      <c r="E108" s="34"/>
      <c r="F108" s="34"/>
      <c r="G108" s="34"/>
    </row>
    <row r="109" spans="1:7" s="4" customFormat="1" ht="14.1" customHeight="1">
      <c r="A109" s="103"/>
      <c r="B109" s="26" t="s">
        <v>264</v>
      </c>
      <c r="C109" s="27">
        <v>10</v>
      </c>
      <c r="D109" s="14"/>
      <c r="E109" s="34"/>
      <c r="F109" s="34"/>
      <c r="G109" s="34"/>
    </row>
    <row r="110" spans="1:7" s="4" customFormat="1" ht="14.1" customHeight="1">
      <c r="A110" s="104"/>
      <c r="B110" s="26" t="s">
        <v>265</v>
      </c>
      <c r="C110" s="27">
        <v>15</v>
      </c>
      <c r="D110" s="14"/>
      <c r="E110" s="34"/>
      <c r="F110" s="34"/>
      <c r="G110" s="34"/>
    </row>
    <row r="111" spans="1:7" s="4" customFormat="1" ht="18" customHeight="1">
      <c r="A111" s="14"/>
      <c r="B111" s="39" t="s">
        <v>266</v>
      </c>
      <c r="C111" s="34"/>
      <c r="D111" s="14"/>
      <c r="E111" s="34"/>
      <c r="F111" s="34"/>
      <c r="G111" s="34"/>
    </row>
    <row r="112" spans="1:7" ht="5.0999999999999996" customHeight="1"/>
    <row r="113" spans="1:7" ht="15" customHeight="1">
      <c r="B113" s="40"/>
      <c r="C113" s="107" t="s">
        <v>267</v>
      </c>
      <c r="D113" s="107"/>
      <c r="E113" s="107"/>
      <c r="F113" s="107"/>
      <c r="G113" s="107"/>
    </row>
    <row r="114" spans="1:7" ht="15" customHeight="1">
      <c r="B114" s="41" t="s">
        <v>268</v>
      </c>
      <c r="C114" s="108" t="s">
        <v>269</v>
      </c>
      <c r="D114" s="108"/>
      <c r="E114" s="108"/>
      <c r="F114" s="108"/>
      <c r="G114" s="108"/>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 Tong hop</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2022-02-11T01:30:00Z</cp:lastPrinted>
  <dcterms:created xsi:type="dcterms:W3CDTF">1999-12-31T18:49:00Z</dcterms:created>
  <dcterms:modified xsi:type="dcterms:W3CDTF">2023-03-02T03:39:50Z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B627B87D3B9E404DA5DF6825CAB3BEF9</vt:lpwstr>
  </property>
  <property fmtid="{D5CDD505-2E9C-101B-9397-08002B2CF9AE}" pid="3" name="KSOProductBuildVer">
    <vt:lpwstr>2052-11.29.2</vt:lpwstr>
  </property>
</Properties>
</file>